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60" yWindow="-180" windowWidth="26130" windowHeight="5580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РО'!$A$4:$N$142</definedName>
    <definedName name="_xlnm.Print_Area" localSheetId="0">'2.Финанс.исполнение ГП РО'!$A$1:$L$141</definedName>
  </definedNames>
  <calcPr calcId="144525"/>
</workbook>
</file>

<file path=xl/calcChain.xml><?xml version="1.0" encoding="utf-8"?>
<calcChain xmlns="http://schemas.openxmlformats.org/spreadsheetml/2006/main">
  <c r="L60" i="9" l="1"/>
  <c r="I70" i="9"/>
  <c r="I130" i="9" l="1"/>
  <c r="H132" i="9"/>
  <c r="H131" i="9" s="1"/>
  <c r="G132" i="9"/>
  <c r="G131" i="9" s="1"/>
  <c r="K72" i="9"/>
  <c r="K71" i="9" s="1"/>
  <c r="J72" i="9"/>
  <c r="D72" i="9" s="1"/>
  <c r="H72" i="9"/>
  <c r="G72" i="9"/>
  <c r="I72" i="9" s="1"/>
  <c r="E80" i="9"/>
  <c r="D80" i="9"/>
  <c r="L80" i="9"/>
  <c r="I80" i="9"/>
  <c r="K63" i="9"/>
  <c r="J63" i="9"/>
  <c r="L63" i="9" s="1"/>
  <c r="H63" i="9"/>
  <c r="G63" i="9"/>
  <c r="H61" i="9"/>
  <c r="K61" i="9"/>
  <c r="G61" i="9"/>
  <c r="J61" i="9"/>
  <c r="I62" i="9"/>
  <c r="E62" i="9"/>
  <c r="D62" i="9"/>
  <c r="K58" i="9"/>
  <c r="J58" i="9"/>
  <c r="D58" i="9" s="1"/>
  <c r="H58" i="9"/>
  <c r="G58" i="9"/>
  <c r="E60" i="9"/>
  <c r="D60" i="9"/>
  <c r="E26" i="9"/>
  <c r="H12" i="9"/>
  <c r="H14" i="9"/>
  <c r="H41" i="9"/>
  <c r="H43" i="9"/>
  <c r="H10" i="9"/>
  <c r="H67" i="9"/>
  <c r="H109" i="9"/>
  <c r="K12" i="9"/>
  <c r="K14" i="9"/>
  <c r="K41" i="9"/>
  <c r="K43" i="9"/>
  <c r="K10" i="9"/>
  <c r="K67" i="9"/>
  <c r="E67" i="9" s="1"/>
  <c r="K109" i="9"/>
  <c r="G12" i="9"/>
  <c r="G41" i="9"/>
  <c r="G43" i="9"/>
  <c r="G10" i="9"/>
  <c r="G14" i="9"/>
  <c r="I14" i="9" s="1"/>
  <c r="G67" i="9"/>
  <c r="G109" i="9"/>
  <c r="J12" i="9"/>
  <c r="J41" i="9"/>
  <c r="L41" i="9" s="1"/>
  <c r="J43" i="9"/>
  <c r="J10" i="9"/>
  <c r="J14" i="9"/>
  <c r="J67" i="9"/>
  <c r="J109" i="9"/>
  <c r="H101" i="9"/>
  <c r="H100" i="9" s="1"/>
  <c r="H99" i="9" s="1"/>
  <c r="K101" i="9"/>
  <c r="J101" i="9"/>
  <c r="J100" i="9" s="1"/>
  <c r="J99" i="9" s="1"/>
  <c r="D79" i="9"/>
  <c r="E79" i="9"/>
  <c r="L79" i="9"/>
  <c r="I79" i="9"/>
  <c r="L49" i="9"/>
  <c r="L140" i="9"/>
  <c r="L119" i="9"/>
  <c r="L107" i="9"/>
  <c r="L106" i="9"/>
  <c r="L105" i="9"/>
  <c r="L96" i="9"/>
  <c r="L88" i="9"/>
  <c r="L78" i="9"/>
  <c r="L77" i="9"/>
  <c r="L75" i="9"/>
  <c r="L74" i="9"/>
  <c r="L68" i="9"/>
  <c r="L65" i="9"/>
  <c r="L64" i="9"/>
  <c r="L55" i="9"/>
  <c r="L53" i="9"/>
  <c r="L44" i="9"/>
  <c r="L42" i="9"/>
  <c r="L33" i="9"/>
  <c r="L19" i="9"/>
  <c r="L18" i="9"/>
  <c r="L17" i="9"/>
  <c r="L16" i="9"/>
  <c r="L15" i="9"/>
  <c r="L13" i="9"/>
  <c r="L11" i="9"/>
  <c r="I141" i="9"/>
  <c r="I139" i="9"/>
  <c r="I138" i="9"/>
  <c r="I137" i="9"/>
  <c r="I133" i="9"/>
  <c r="I126" i="9"/>
  <c r="I125" i="9"/>
  <c r="I121" i="9"/>
  <c r="I120" i="9"/>
  <c r="I119" i="9"/>
  <c r="I118" i="9"/>
  <c r="I117" i="9"/>
  <c r="I116" i="9"/>
  <c r="I114" i="9"/>
  <c r="I111" i="9"/>
  <c r="I110" i="9"/>
  <c r="I107" i="9"/>
  <c r="I106" i="9"/>
  <c r="I105" i="9"/>
  <c r="I98" i="9"/>
  <c r="I96" i="9"/>
  <c r="I95" i="9"/>
  <c r="I88" i="9"/>
  <c r="I87" i="9"/>
  <c r="I86" i="9"/>
  <c r="I85" i="9"/>
  <c r="I84" i="9"/>
  <c r="I78" i="9"/>
  <c r="I77" i="9"/>
  <c r="I76" i="9"/>
  <c r="I74" i="9"/>
  <c r="I73" i="9"/>
  <c r="I68" i="9"/>
  <c r="I64" i="9"/>
  <c r="I59" i="9"/>
  <c r="I55" i="9"/>
  <c r="I53" i="9"/>
  <c r="I48" i="9"/>
  <c r="I46" i="9"/>
  <c r="I44" i="9"/>
  <c r="I42" i="9"/>
  <c r="I39" i="9"/>
  <c r="I38" i="9"/>
  <c r="I37" i="9"/>
  <c r="I35" i="9"/>
  <c r="I34" i="9"/>
  <c r="I33" i="9"/>
  <c r="I32" i="9"/>
  <c r="I30" i="9"/>
  <c r="I27" i="9"/>
  <c r="I26" i="9"/>
  <c r="I25" i="9"/>
  <c r="I24" i="9"/>
  <c r="I23" i="9"/>
  <c r="I21" i="9"/>
  <c r="I19" i="9"/>
  <c r="I18" i="9"/>
  <c r="I17" i="9"/>
  <c r="I16" i="9"/>
  <c r="I15" i="9"/>
  <c r="I13" i="9"/>
  <c r="E19" i="9"/>
  <c r="D19" i="9"/>
  <c r="F19" i="9" s="1"/>
  <c r="E18" i="9"/>
  <c r="D18" i="9"/>
  <c r="E17" i="9"/>
  <c r="D17" i="9"/>
  <c r="F17" i="9" s="1"/>
  <c r="E16" i="9"/>
  <c r="D16" i="9"/>
  <c r="E15" i="9"/>
  <c r="D15" i="9"/>
  <c r="F15" i="9" s="1"/>
  <c r="E13" i="9"/>
  <c r="D13" i="9"/>
  <c r="E11" i="9"/>
  <c r="D11" i="9"/>
  <c r="D10" i="9" s="1"/>
  <c r="D27" i="9"/>
  <c r="F27" i="9" s="1"/>
  <c r="D26" i="9"/>
  <c r="D25" i="9"/>
  <c r="F25" i="9"/>
  <c r="D24" i="9"/>
  <c r="F24" i="9" s="1"/>
  <c r="E23" i="9"/>
  <c r="D23" i="9"/>
  <c r="E21" i="9"/>
  <c r="D21" i="9"/>
  <c r="K20" i="9"/>
  <c r="J20" i="9"/>
  <c r="H20" i="9"/>
  <c r="G20" i="9"/>
  <c r="E30" i="9"/>
  <c r="D30" i="9"/>
  <c r="K29" i="9"/>
  <c r="J29" i="9"/>
  <c r="H29" i="9"/>
  <c r="G29" i="9"/>
  <c r="E35" i="9"/>
  <c r="D35" i="9"/>
  <c r="E34" i="9"/>
  <c r="D34" i="9"/>
  <c r="E33" i="9"/>
  <c r="D33" i="9"/>
  <c r="E32" i="9"/>
  <c r="D32" i="9"/>
  <c r="K31" i="9"/>
  <c r="J31" i="9"/>
  <c r="H31" i="9"/>
  <c r="G31" i="9"/>
  <c r="E39" i="9"/>
  <c r="D39" i="9"/>
  <c r="E38" i="9"/>
  <c r="D38" i="9"/>
  <c r="E37" i="9"/>
  <c r="D37" i="9"/>
  <c r="K36" i="9"/>
  <c r="J36" i="9"/>
  <c r="H36" i="9"/>
  <c r="G36" i="9"/>
  <c r="E44" i="9"/>
  <c r="D44" i="9"/>
  <c r="E42" i="9"/>
  <c r="D42" i="9"/>
  <c r="E49" i="9"/>
  <c r="D49" i="9"/>
  <c r="E48" i="9"/>
  <c r="D48" i="9"/>
  <c r="E46" i="9"/>
  <c r="D46" i="9"/>
  <c r="K45" i="9"/>
  <c r="J45" i="9"/>
  <c r="H45" i="9"/>
  <c r="G45" i="9"/>
  <c r="D53" i="9"/>
  <c r="E52" i="9"/>
  <c r="D52" i="9"/>
  <c r="K51" i="9"/>
  <c r="J51" i="9"/>
  <c r="G51" i="9"/>
  <c r="H57" i="9"/>
  <c r="I57" i="9"/>
  <c r="D57" i="9"/>
  <c r="K56" i="9"/>
  <c r="J56" i="9"/>
  <c r="G56" i="9"/>
  <c r="E55" i="9"/>
  <c r="F55" i="9" s="1"/>
  <c r="D55" i="9"/>
  <c r="K54" i="9"/>
  <c r="J54" i="9"/>
  <c r="H54" i="9"/>
  <c r="G54" i="9"/>
  <c r="E59" i="9"/>
  <c r="D59" i="9"/>
  <c r="E65" i="9"/>
  <c r="D65" i="9"/>
  <c r="E64" i="9"/>
  <c r="D64" i="9"/>
  <c r="E78" i="9"/>
  <c r="D78" i="9"/>
  <c r="E77" i="9"/>
  <c r="D77" i="9"/>
  <c r="E76" i="9"/>
  <c r="D76" i="9"/>
  <c r="E75" i="9"/>
  <c r="D75" i="9"/>
  <c r="E74" i="9"/>
  <c r="D74" i="9"/>
  <c r="E73" i="9"/>
  <c r="D73" i="9"/>
  <c r="E70" i="9"/>
  <c r="D70" i="9"/>
  <c r="K69" i="9"/>
  <c r="J69" i="9"/>
  <c r="H69" i="9"/>
  <c r="G69" i="9"/>
  <c r="E68" i="9"/>
  <c r="D68" i="9"/>
  <c r="E88" i="9"/>
  <c r="D88" i="9"/>
  <c r="E87" i="9"/>
  <c r="D87" i="9"/>
  <c r="E86" i="9"/>
  <c r="F86" i="9" s="1"/>
  <c r="D86" i="9"/>
  <c r="E85" i="9"/>
  <c r="D85" i="9"/>
  <c r="E84" i="9"/>
  <c r="F84" i="9" s="1"/>
  <c r="D84" i="9"/>
  <c r="K83" i="9"/>
  <c r="J83" i="9"/>
  <c r="J82" i="9" s="1"/>
  <c r="H83" i="9"/>
  <c r="H82" i="9" s="1"/>
  <c r="H81" i="9" s="1"/>
  <c r="G83" i="9"/>
  <c r="G82" i="9" s="1"/>
  <c r="G81" i="9" s="1"/>
  <c r="E98" i="9"/>
  <c r="D98" i="9"/>
  <c r="H97" i="9"/>
  <c r="E97" i="9" s="1"/>
  <c r="G97" i="9"/>
  <c r="E96" i="9"/>
  <c r="D96" i="9"/>
  <c r="E95" i="9"/>
  <c r="D95" i="9"/>
  <c r="K94" i="9"/>
  <c r="K93" i="9" s="1"/>
  <c r="J94" i="9"/>
  <c r="H94" i="9"/>
  <c r="E94" i="9" s="1"/>
  <c r="G94" i="9"/>
  <c r="E92" i="9"/>
  <c r="D92" i="9"/>
  <c r="E91" i="9"/>
  <c r="D91" i="9"/>
  <c r="K90" i="9"/>
  <c r="J90" i="9"/>
  <c r="H90" i="9"/>
  <c r="G90" i="9"/>
  <c r="E107" i="9"/>
  <c r="D107" i="9"/>
  <c r="E106" i="9"/>
  <c r="D106" i="9"/>
  <c r="E105" i="9"/>
  <c r="D105" i="9"/>
  <c r="E104" i="9"/>
  <c r="D104" i="9"/>
  <c r="E102" i="9"/>
  <c r="D102" i="9"/>
  <c r="E111" i="9"/>
  <c r="D111" i="9"/>
  <c r="E110" i="9"/>
  <c r="D110" i="9"/>
  <c r="E121" i="9"/>
  <c r="F121" i="9" s="1"/>
  <c r="D121" i="9"/>
  <c r="E120" i="9"/>
  <c r="D120" i="9"/>
  <c r="F120" i="9" s="1"/>
  <c r="E119" i="9"/>
  <c r="F119" i="9" s="1"/>
  <c r="D119" i="9"/>
  <c r="E118" i="9"/>
  <c r="D118" i="9"/>
  <c r="F118" i="9" s="1"/>
  <c r="E117" i="9"/>
  <c r="D117" i="9"/>
  <c r="E116" i="9"/>
  <c r="D116" i="9"/>
  <c r="K115" i="9"/>
  <c r="J115" i="9"/>
  <c r="H115" i="9"/>
  <c r="G115" i="9"/>
  <c r="E114" i="9"/>
  <c r="D114" i="9"/>
  <c r="K113" i="9"/>
  <c r="J113" i="9"/>
  <c r="H113" i="9"/>
  <c r="G113" i="9"/>
  <c r="E141" i="9"/>
  <c r="D141" i="9"/>
  <c r="E140" i="9"/>
  <c r="D140" i="9"/>
  <c r="E139" i="9"/>
  <c r="D139" i="9"/>
  <c r="E138" i="9"/>
  <c r="D138" i="9"/>
  <c r="E137" i="9"/>
  <c r="D137" i="9"/>
  <c r="K136" i="9"/>
  <c r="E136" i="9" s="1"/>
  <c r="J136" i="9"/>
  <c r="H136" i="9"/>
  <c r="H135" i="9" s="1"/>
  <c r="G136" i="9"/>
  <c r="E126" i="9"/>
  <c r="F126" i="9" s="1"/>
  <c r="D126" i="9"/>
  <c r="E125" i="9"/>
  <c r="D125" i="9"/>
  <c r="F125" i="9" s="1"/>
  <c r="K124" i="9"/>
  <c r="K123" i="9" s="1"/>
  <c r="K122" i="9" s="1"/>
  <c r="J124" i="9"/>
  <c r="J123" i="9" s="1"/>
  <c r="J122" i="9" s="1"/>
  <c r="H124" i="9"/>
  <c r="H123" i="9" s="1"/>
  <c r="G124" i="9"/>
  <c r="G123" i="9" s="1"/>
  <c r="G122" i="9" s="1"/>
  <c r="E130" i="9"/>
  <c r="E129" i="9"/>
  <c r="K128" i="9"/>
  <c r="H128" i="9"/>
  <c r="G128" i="9"/>
  <c r="E133" i="9"/>
  <c r="D133" i="9"/>
  <c r="K132" i="9"/>
  <c r="E132" i="9" s="1"/>
  <c r="J132" i="9"/>
  <c r="J131" i="9" s="1"/>
  <c r="J130" i="9" s="1"/>
  <c r="I132" i="9"/>
  <c r="E103" i="9"/>
  <c r="H71" i="9"/>
  <c r="H51" i="9"/>
  <c r="D103" i="9"/>
  <c r="H56" i="9"/>
  <c r="E57" i="9"/>
  <c r="E53" i="9"/>
  <c r="G101" i="9"/>
  <c r="L58" i="9" l="1"/>
  <c r="D12" i="9"/>
  <c r="E109" i="9"/>
  <c r="D109" i="9"/>
  <c r="F109" i="9" s="1"/>
  <c r="K131" i="9"/>
  <c r="E131" i="9" s="1"/>
  <c r="D124" i="9"/>
  <c r="E41" i="9"/>
  <c r="F79" i="9"/>
  <c r="E61" i="9"/>
  <c r="I101" i="9"/>
  <c r="F103" i="9"/>
  <c r="I97" i="9"/>
  <c r="F88" i="9"/>
  <c r="E14" i="9"/>
  <c r="L14" i="9"/>
  <c r="I69" i="9"/>
  <c r="D67" i="9"/>
  <c r="F67" i="9" s="1"/>
  <c r="F60" i="9"/>
  <c r="F80" i="9"/>
  <c r="H66" i="9"/>
  <c r="I41" i="9"/>
  <c r="F110" i="9"/>
  <c r="F105" i="9"/>
  <c r="F96" i="9"/>
  <c r="D69" i="9"/>
  <c r="J71" i="9"/>
  <c r="J66" i="9" s="1"/>
  <c r="F74" i="9"/>
  <c r="F76" i="9"/>
  <c r="F78" i="9"/>
  <c r="F65" i="9"/>
  <c r="I54" i="9"/>
  <c r="D51" i="9"/>
  <c r="L45" i="9"/>
  <c r="F48" i="9"/>
  <c r="F42" i="9"/>
  <c r="E36" i="9"/>
  <c r="F37" i="9"/>
  <c r="F39" i="9"/>
  <c r="E31" i="9"/>
  <c r="F33" i="9"/>
  <c r="F35" i="9"/>
  <c r="E29" i="9"/>
  <c r="I20" i="9"/>
  <c r="F21" i="9"/>
  <c r="I67" i="9"/>
  <c r="D61" i="9"/>
  <c r="K135" i="9"/>
  <c r="K134" i="9" s="1"/>
  <c r="F70" i="9"/>
  <c r="F13" i="9"/>
  <c r="F18" i="9"/>
  <c r="I51" i="9"/>
  <c r="D113" i="9"/>
  <c r="F114" i="9"/>
  <c r="J112" i="9"/>
  <c r="J108" i="9" s="1"/>
  <c r="F106" i="9"/>
  <c r="D90" i="9"/>
  <c r="G93" i="9"/>
  <c r="G89" i="9" s="1"/>
  <c r="D97" i="9"/>
  <c r="F97" i="9" s="1"/>
  <c r="F87" i="9"/>
  <c r="F73" i="9"/>
  <c r="F75" i="9"/>
  <c r="F77" i="9"/>
  <c r="F64" i="9"/>
  <c r="F59" i="9"/>
  <c r="D56" i="9"/>
  <c r="I45" i="9"/>
  <c r="F46" i="9"/>
  <c r="F49" i="9"/>
  <c r="F44" i="9"/>
  <c r="F38" i="9"/>
  <c r="F32" i="9"/>
  <c r="F34" i="9"/>
  <c r="F30" i="9"/>
  <c r="F23" i="9"/>
  <c r="I61" i="9"/>
  <c r="I113" i="9"/>
  <c r="L31" i="9"/>
  <c r="F138" i="9"/>
  <c r="F117" i="9"/>
  <c r="F98" i="9"/>
  <c r="G7" i="9"/>
  <c r="L67" i="9"/>
  <c r="G112" i="9"/>
  <c r="F111" i="9"/>
  <c r="F104" i="9"/>
  <c r="F95" i="9"/>
  <c r="D83" i="9"/>
  <c r="H6" i="9"/>
  <c r="I12" i="9"/>
  <c r="F26" i="9"/>
  <c r="D63" i="9"/>
  <c r="F140" i="9"/>
  <c r="L115" i="9"/>
  <c r="H28" i="9"/>
  <c r="H9" i="9" s="1"/>
  <c r="K28" i="9"/>
  <c r="K9" i="9" s="1"/>
  <c r="H7" i="9"/>
  <c r="I36" i="9"/>
  <c r="K6" i="9"/>
  <c r="L12" i="9"/>
  <c r="I43" i="9"/>
  <c r="J81" i="9"/>
  <c r="D81" i="9" s="1"/>
  <c r="D82" i="9"/>
  <c r="I123" i="9"/>
  <c r="H122" i="9"/>
  <c r="I122" i="9" s="1"/>
  <c r="H134" i="9"/>
  <c r="H127" i="9"/>
  <c r="E45" i="9"/>
  <c r="E124" i="9"/>
  <c r="F124" i="9" s="1"/>
  <c r="D122" i="9"/>
  <c r="F137" i="9"/>
  <c r="F141" i="9"/>
  <c r="F116" i="9"/>
  <c r="I94" i="9"/>
  <c r="F85" i="9"/>
  <c r="D123" i="9"/>
  <c r="E71" i="9"/>
  <c r="G71" i="9"/>
  <c r="D71" i="9" s="1"/>
  <c r="F57" i="9"/>
  <c r="E12" i="9"/>
  <c r="F12" i="9" s="1"/>
  <c r="D115" i="9"/>
  <c r="E54" i="9"/>
  <c r="D132" i="9"/>
  <c r="F132" i="9" s="1"/>
  <c r="E72" i="9"/>
  <c r="F72" i="9" s="1"/>
  <c r="F16" i="9"/>
  <c r="I124" i="9"/>
  <c r="F102" i="9"/>
  <c r="H93" i="9"/>
  <c r="D43" i="9"/>
  <c r="F53" i="9"/>
  <c r="D14" i="9"/>
  <c r="L10" i="9"/>
  <c r="L72" i="9"/>
  <c r="F133" i="9"/>
  <c r="F139" i="9"/>
  <c r="F68" i="9"/>
  <c r="J6" i="9"/>
  <c r="F62" i="9"/>
  <c r="E20" i="9"/>
  <c r="D41" i="9"/>
  <c r="E128" i="9"/>
  <c r="F107" i="9"/>
  <c r="J129" i="9"/>
  <c r="D130" i="9"/>
  <c r="F130" i="9" s="1"/>
  <c r="K112" i="9"/>
  <c r="E113" i="9"/>
  <c r="E51" i="9"/>
  <c r="L51" i="9"/>
  <c r="D20" i="9"/>
  <c r="E10" i="9"/>
  <c r="F11" i="9"/>
  <c r="L43" i="9"/>
  <c r="I58" i="9"/>
  <c r="E58" i="9"/>
  <c r="F58" i="9" s="1"/>
  <c r="E123" i="9"/>
  <c r="K50" i="9"/>
  <c r="K40" i="9" s="1"/>
  <c r="J135" i="9"/>
  <c r="L136" i="9"/>
  <c r="J93" i="9"/>
  <c r="L93" i="9" s="1"/>
  <c r="L94" i="9"/>
  <c r="D94" i="9"/>
  <c r="F94" i="9" s="1"/>
  <c r="E83" i="9"/>
  <c r="I83" i="9"/>
  <c r="I109" i="9"/>
  <c r="I131" i="9"/>
  <c r="I71" i="9"/>
  <c r="D54" i="9"/>
  <c r="J50" i="9"/>
  <c r="J40" i="9" s="1"/>
  <c r="J28" i="9"/>
  <c r="L28" i="9" s="1"/>
  <c r="D36" i="9"/>
  <c r="D31" i="9"/>
  <c r="I31" i="9"/>
  <c r="H50" i="9"/>
  <c r="H40" i="9" s="1"/>
  <c r="I56" i="9"/>
  <c r="L54" i="9"/>
  <c r="E90" i="9"/>
  <c r="K89" i="9"/>
  <c r="G50" i="9"/>
  <c r="E115" i="9"/>
  <c r="I115" i="9"/>
  <c r="H112" i="9"/>
  <c r="L83" i="9"/>
  <c r="K82" i="9"/>
  <c r="K7" i="9"/>
  <c r="E69" i="9"/>
  <c r="I29" i="9"/>
  <c r="D29" i="9"/>
  <c r="K100" i="9"/>
  <c r="E101" i="9"/>
  <c r="E43" i="9"/>
  <c r="D131" i="9"/>
  <c r="I81" i="9"/>
  <c r="G127" i="9"/>
  <c r="I82" i="9"/>
  <c r="G28" i="9"/>
  <c r="L101" i="9"/>
  <c r="D45" i="9"/>
  <c r="F45" i="9" s="1"/>
  <c r="I136" i="9"/>
  <c r="D136" i="9"/>
  <c r="F136" i="9" s="1"/>
  <c r="G135" i="9"/>
  <c r="G6" i="9"/>
  <c r="I63" i="9"/>
  <c r="E63" i="9"/>
  <c r="K66" i="9"/>
  <c r="E56" i="9"/>
  <c r="D101" i="9"/>
  <c r="I128" i="9"/>
  <c r="G100" i="9"/>
  <c r="I7" i="9" l="1"/>
  <c r="F54" i="9"/>
  <c r="F36" i="9"/>
  <c r="G66" i="9"/>
  <c r="I66" i="9" s="1"/>
  <c r="F51" i="9"/>
  <c r="I93" i="9"/>
  <c r="E7" i="9"/>
  <c r="F113" i="9"/>
  <c r="F61" i="9"/>
  <c r="F56" i="9"/>
  <c r="L71" i="9"/>
  <c r="K127" i="9"/>
  <c r="D112" i="9"/>
  <c r="D108" i="9" s="1"/>
  <c r="E28" i="9"/>
  <c r="F29" i="9"/>
  <c r="F14" i="9"/>
  <c r="L6" i="9"/>
  <c r="L66" i="9"/>
  <c r="F31" i="9"/>
  <c r="F83" i="9"/>
  <c r="F41" i="9"/>
  <c r="E135" i="9"/>
  <c r="F63" i="9"/>
  <c r="G108" i="9"/>
  <c r="F123" i="9"/>
  <c r="E134" i="9"/>
  <c r="E6" i="9"/>
  <c r="E66" i="9"/>
  <c r="F69" i="9"/>
  <c r="F115" i="9"/>
  <c r="E127" i="9"/>
  <c r="E122" i="9"/>
  <c r="F122" i="9" s="1"/>
  <c r="F131" i="9"/>
  <c r="I127" i="9"/>
  <c r="H89" i="9"/>
  <c r="I89" i="9" s="1"/>
  <c r="E93" i="9"/>
  <c r="E89" i="9" s="1"/>
  <c r="F20" i="9"/>
  <c r="D50" i="9"/>
  <c r="D40" i="9" s="1"/>
  <c r="G40" i="9"/>
  <c r="I40" i="9" s="1"/>
  <c r="J8" i="9"/>
  <c r="L40" i="9"/>
  <c r="J9" i="9"/>
  <c r="L9" i="9" s="1"/>
  <c r="L112" i="9"/>
  <c r="K108" i="9"/>
  <c r="L108" i="9" s="1"/>
  <c r="J134" i="9"/>
  <c r="L134" i="9" s="1"/>
  <c r="L135" i="9"/>
  <c r="D6" i="9"/>
  <c r="F6" i="9" s="1"/>
  <c r="I6" i="9"/>
  <c r="G9" i="9"/>
  <c r="I9" i="9" s="1"/>
  <c r="G8" i="9"/>
  <c r="I28" i="9"/>
  <c r="D28" i="9"/>
  <c r="F28" i="9" s="1"/>
  <c r="F101" i="9"/>
  <c r="I112" i="9"/>
  <c r="H108" i="9"/>
  <c r="E112" i="9"/>
  <c r="J89" i="9"/>
  <c r="L89" i="9" s="1"/>
  <c r="D93" i="9"/>
  <c r="K81" i="9"/>
  <c r="L82" i="9"/>
  <c r="D66" i="9"/>
  <c r="F71" i="9"/>
  <c r="I100" i="9"/>
  <c r="G99" i="9"/>
  <c r="D100" i="9"/>
  <c r="I135" i="9"/>
  <c r="G134" i="9"/>
  <c r="D135" i="9"/>
  <c r="E82" i="9"/>
  <c r="F82" i="9" s="1"/>
  <c r="F43" i="9"/>
  <c r="E100" i="9"/>
  <c r="K99" i="9"/>
  <c r="L100" i="9"/>
  <c r="H8" i="9"/>
  <c r="E50" i="9"/>
  <c r="E40" i="9" s="1"/>
  <c r="I50" i="9"/>
  <c r="L50" i="9"/>
  <c r="K8" i="9"/>
  <c r="E9" i="9"/>
  <c r="F10" i="9"/>
  <c r="D129" i="9"/>
  <c r="J128" i="9"/>
  <c r="F135" i="9" l="1"/>
  <c r="F40" i="9"/>
  <c r="I108" i="9"/>
  <c r="F66" i="9"/>
  <c r="F100" i="9"/>
  <c r="D8" i="9"/>
  <c r="D89" i="9"/>
  <c r="F89" i="9" s="1"/>
  <c r="F93" i="9"/>
  <c r="F112" i="9"/>
  <c r="E108" i="9"/>
  <c r="F108" i="9" s="1"/>
  <c r="G5" i="9"/>
  <c r="D134" i="9"/>
  <c r="F134" i="9" s="1"/>
  <c r="I134" i="9"/>
  <c r="L81" i="9"/>
  <c r="E81" i="9"/>
  <c r="F81" i="9" s="1"/>
  <c r="F50" i="9"/>
  <c r="L8" i="9"/>
  <c r="K5" i="9"/>
  <c r="E8" i="9"/>
  <c r="I8" i="9"/>
  <c r="H5" i="9"/>
  <c r="L99" i="9"/>
  <c r="E99" i="9"/>
  <c r="D9" i="9"/>
  <c r="F9" i="9" s="1"/>
  <c r="D128" i="9"/>
  <c r="J127" i="9"/>
  <c r="J7" i="9"/>
  <c r="D99" i="9"/>
  <c r="I99" i="9"/>
  <c r="F8" i="9" l="1"/>
  <c r="F99" i="9"/>
  <c r="I5" i="9"/>
  <c r="E5" i="9"/>
  <c r="J5" i="9"/>
  <c r="L5" i="9" s="1"/>
  <c r="D7" i="9"/>
  <c r="F7" i="9" s="1"/>
  <c r="L7" i="9"/>
  <c r="D127" i="9"/>
  <c r="F127" i="9" s="1"/>
  <c r="F128" i="9"/>
  <c r="D5" i="9" l="1"/>
  <c r="F5" i="9" s="1"/>
</calcChain>
</file>

<file path=xl/sharedStrings.xml><?xml version="1.0" encoding="utf-8"?>
<sst xmlns="http://schemas.openxmlformats.org/spreadsheetml/2006/main" count="281" uniqueCount="262">
  <si>
    <t>№ п/п</t>
  </si>
  <si>
    <t>% исполнения</t>
  </si>
  <si>
    <t>Наименование мероприятия (результата)</t>
  </si>
  <si>
    <t>ГРБС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</si>
  <si>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</si>
  <si>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</si>
  <si>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</si>
  <si>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</si>
  <si>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</si>
  <si>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</si>
  <si>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</si>
  <si>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</si>
  <si>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</si>
  <si>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</si>
  <si>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</si>
  <si>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1.1.1.</t>
  </si>
  <si>
    <t>1.2.1.</t>
  </si>
  <si>
    <t>Комплекс процессных мероприятий «Создание условий для осуществления профилактики инфекционных и неинфекционных заболеваний в рамках первичной медико-санитарной помощи»</t>
  </si>
  <si>
    <t>Комплекс процессных мероприятий «Создание условий для совершенствования оказания специализированной, включая высокотехнологичную, медицинской помощи»</t>
  </si>
  <si>
    <t>1.1.2.</t>
  </si>
  <si>
    <t>Региональный проект «Разработка и реализация программы системной поддержки и повышения качества жизни граждан старшего поколения (Рязанская область)»</t>
  </si>
  <si>
    <t>Региональный проект «Развитие системы оказания первичной медико-санитарной помощи в Рязанской области»</t>
  </si>
  <si>
    <t>Выполнены вылеты санитарной авиации, дополнительно к вылетам, осуществляемым за счет средств бюджета Рязанской области</t>
  </si>
  <si>
    <t>Региональный проект «Модернизация первичного звена здравоохранения Российской Федерации (Рязанская область)»</t>
  </si>
  <si>
    <t>Осуществлен капитальный ремонт зданий медицинских организаций, оказывающих первичную медико-санитарную помощь, и их обособленных структурных подразделений, расположенных, в том числе в сельской местности, рабочих поселках, поселках городского типа и малых городах с численностью населения до 50 тыс. человек</t>
  </si>
  <si>
    <t>Приобретен автомобильный транспорт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</t>
  </si>
  <si>
    <t>Приобретено оборудование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</t>
  </si>
  <si>
    <t>Приобретены и смонтированы быстровозводимые модульные конструкции объектов медицинских организаций, подведомственных Минздраву РО</t>
  </si>
  <si>
    <t>Ведомственный проект «Укрепление материально-технической базы учреждений, подведомственных министерству здравоохранения Рязанской области»</t>
  </si>
  <si>
    <t>В ГМО РО, оказывающие первичную медико-санитарную помощь, скорую, в том числе скорую специализированную, медицинскую помощь приобретены медицинское оборудование, легковые автомобили, предназначенные для перевозки медицинских бригад, автомобили скорой медицинской помощи, медицинская и немедицинская мебель, медицинские изделия и оргтехника</t>
  </si>
  <si>
    <t>Проведена государственная экспертиза проектной документации на строительство объекта "Котельная ГБУ РО "Сараевская межрайонная больница"</t>
  </si>
  <si>
    <t>Переоснащены/дооснащены медицинским оборудованием региональные сосудистые центры и первичные сосудистые отделения, расположенные на базе медицинских организаций, подведомственных Минздраву РО</t>
  </si>
  <si>
    <t>Оснащены (переоснащены) медицинским оборудованием региональные медицинские организации, подведомственные Минздраву РО, оказывающие помощь больным онкологическими заболеваниями (диспансеры/больницы)</t>
  </si>
  <si>
    <t>Приобретено оборудование и медицинские изделия в ГМО РО, оказывающие специализированную, включая высокотехнологичную, медицинскую помощь</t>
  </si>
  <si>
    <t>Обеспечена профилактика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</si>
  <si>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Проведен текущий и капитальный ремонт имущества учреждений, инженерных сетей, разработана проектно-сметная документация, проведена государственная экспертиза разделов проектной документации, подготовленных для проведения капитального ремонта, приобретены основные средства в ГАУ РО, осуществляющие в качестве основной деятельность по хранению, перевозке и отпуску лекарственных препаратов, медицинских изделий, специализированных продуктов лечебного питания</t>
  </si>
  <si>
    <t>Проведен текущий и капитальный ремонт имущества, инженерных сетей, разработана проектно-сметная документация, приобретены основные средства в ГМО РО, осуществляющих медицинскую реабилитацию</t>
  </si>
  <si>
    <t>Региональный проект «Обеспечение медицинских организаций системы здравоохранения квалифицированными кадрами (Рязанская область)»</t>
  </si>
  <si>
    <t>Предоставлены компенсации расходов на оплату жилых помещений и коммунальных услуг отдельным категориям медицинских работников, работающим и проживающим в сельской местности и рабочих поселках (поселках городского типа), и совместно проживающим с ними членам семей (в части учреждений, функции и полномочия учредителя которых осуществляет Минздрав РО)</t>
  </si>
  <si>
    <t>Предоставлена ежемесячная денежная выплата обучающимся по образовательным программам среднего профессионального и высшего образования в организациях, осуществляющих образовательную деятельность на условиях договора о целевом обучении, заключенного с органом государственной власти Рязанской области, государственным учреждением Рязанской области</t>
  </si>
  <si>
    <t>Проведены текущий и капитальный ремонт имущества учреждений, инженерных сетей, приобретены основные средства для ГМО РО, осуществляющих судебно-медицинскую экспертную деятельность, осуществлено финансовое обеспечение (возмещение) расходов, связанных с реализацией постановления Правительства Рязанской области при направлении работников медицинских организаций, подведомственных министерству здравоохранения Рязанской области, в служебные командировки за пределы территории Российской Федерации</t>
  </si>
  <si>
    <t>Приобретено медицинское оборудование, медицинская и немедицинская мебель, медицинские изделия, расходные материалы и оргтехника для ГМО РО, осуществляющих судебно-медицинскую экспертную деятельность</t>
  </si>
  <si>
    <t>Комплекс процессных мероприятий «Развитие деятельности ГМО РО, осуществляющих паллиативную помощь»</t>
  </si>
  <si>
    <t>Комплекс процессных мероприятий «Создание условий для обеспечения медицинских организаций системы здравоохранения квалифицированными кадрами»</t>
  </si>
  <si>
    <t>Комплекс процессных мероприятий «Создание единого цифрового контура здравоохранения Рязанской области»</t>
  </si>
  <si>
    <t>Комплекс процессных мероприятий «Совершенствование организации и производства судебно-медицинских экспертиз, обследований и исследований биологических объектов»</t>
  </si>
  <si>
    <t>Осуществлены 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</si>
  <si>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Обеспечены ГМО РО медицинскими иммунобиологическими препаратами для иммунопрофилактики в целях проведения профилактических прививок, включенных в календарь профилактических прививок по эпидемическим показаниям</t>
  </si>
  <si>
    <t>Обеспечена профилактика ВИЧ-инфекции и гепатитов В и С, в том числе с привлечением социально ориентированных некоммерческих организаций</t>
  </si>
  <si>
    <t>Организованы и проведены мероприятия по заключительной и камерной дезинфекции, дезинсекции, дератизации в очагах инфекционных и паразитарных заболеваний и в условиях чрезвычайных ситуаций</t>
  </si>
  <si>
    <t>Приобретены иммунобиологические лекарственные препараты для проведения иммунодиагностики туберкулеза у детей</t>
  </si>
  <si>
    <t>Оказана первичная медико-санитарная помощь, в части проведения углубленных медицинских обследований спортсменов субъекта Российской Федерации и медицинской помощи при проведении официальных физкультурных спортивных и массовых спортивных и зрелищных мероприятий</t>
  </si>
  <si>
    <t>Организована транспортировка пациентов, страдающих хронической почечной недостаточностью от места проживания до места оказания медицинской помощи и обратно</t>
  </si>
  <si>
    <t>Оказана первичная медико-санитарная помощь, в части диагностики и лечения по профилям:
- психотерапия;
- ВИЧ-инфекция.
Оказана первичная медико-санитарная помощь, не включенная в базовую программу обязательного медицинского страхования.
Выполнены работы по:
- медицинскому освидетельствованию на состояние опьянения (алкогольного, наркологического или иного токсического);
- психиатрическому освидетельствованию;
- профилактике незаконного потребления наркотических средств и психотропных веществ, наркомании</t>
  </si>
  <si>
    <t>Оказана 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фтизиатрия</t>
  </si>
  <si>
    <t>Приобретены диагностические средства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Минздравом России,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</si>
  <si>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Население Рязанской области охвачено медицинским освидетельствованием на ВИЧ-инфекцию</t>
  </si>
  <si>
    <t>Приобретены для ГМО РО имплантируемые в организм человека медицинские изделия для оперативного лечения пациентов с артериальной гипертонией и ассоциированными клиническими состояниями и осложнениями</t>
  </si>
  <si>
    <t>Организована заготовка, хранение, транспортировка и обеспечена безопасность донорской крови и ее компонентов</t>
  </si>
  <si>
    <t>Оказана высокотехнологичная медицинская помощь, не включенная в базовую программу обязательного медицинского страхования по профилям:
- травматология и ортопедия;
- трансплантация</t>
  </si>
  <si>
    <t>Проведены медицинские обследования доноров, обеспечена сохранность донорских органов до их изъятия у доноров, организовано хранение и транспортировка донорских органов, осуществляемые в целях обеспечения оказания высокотехнологичной медицинской помощи методом трансплантации (пересадки) донорских органов в ГМО РО</t>
  </si>
  <si>
    <t>Закуплены для ГМО РО медикаменты, медицинские изделия, расходные материалы для обеспечения при амбулаторном лечении отдельных категорий граждан, имеющих право на такое обеспечение</t>
  </si>
  <si>
    <t>Организовано обеспечение при амбулаторном лечении лекарственными препаратами лиц, для которых соответствующее право гарантировано законодательством Российской Федерации, включая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Рязанской области</t>
  </si>
  <si>
    <t>Обеспечены в соответствии со стандартами медицинской помощи необходимыми лекарственными препаратами для медицинского применения в объеме не менее, чем это предусмотрено перечнем жизненно необходимых и важнейших лекарственных препаратов, сформированным в соответствии с Федеральным законом "Об обращении лекарственных средств",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детей-инвалидов, граждане, имеющие право на получение государственной социальной помощи в рамках набора социальных услуг</t>
  </si>
  <si>
    <t>Обеспечены лекарственными препаратами и медицинскими изделиями граждане Рязанской области, имеющие право на бесплатное лекарственное обеспечение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 за счет средств областного бюджета</t>
  </si>
  <si>
    <t>Обеспечена медико-генетическая консультация реактивами и расходными материалами для проведения генетического обследования беременных по выявлению (подтверждению) врожденных аномалий (пороков) развития ребенка</t>
  </si>
  <si>
    <t>Обеспечена медико-генетическая консультация реактивами и оборудованием для проведения неонатального скрининга (охвачено неонатальным скринингом)</t>
  </si>
  <si>
    <t>Приобретены для ГМО РО аминокислотные смеси для детей первого года жизни, больных фенилкетонурией</t>
  </si>
  <si>
    <t>Оказана первичная медико-санитарная помощь, не включенная в базовую программу обязательного медицинского страхования по профилю первичная медико-санитарная помощь, в части диагностики и лечения - генетика</t>
  </si>
  <si>
    <t>Проведено массовое обследование новорожденных на врожденные и (или) наследственные заболевания в рамках расширенного неонатального скрининга</t>
  </si>
  <si>
    <t>Задача «Совершенствование организации медицинской реабилитации»</t>
  </si>
  <si>
    <t>Оснащены (дооснащены и (или) переоснащены) медицинскими изделиями медицинские организации, подведомственные Минздраву РО, имеющие в своей структуре подразделения, оказывающие медицинскую помощь по медицинской реабилитации в соответствии с порядками организации медицинской реабилитации взрослых и детей</t>
  </si>
  <si>
    <t>Проведено санаторно-курортное лечение детей</t>
  </si>
  <si>
    <t>Оказана паллиативная медицинская помощь</t>
  </si>
  <si>
    <t>Развита система оказания паллиативной медицинской помощи</t>
  </si>
  <si>
    <t>Приобретены лекарственные препараты, содержащие наркотические средства и психотропные вещества для купирования тяжелых симптомов заболевания, в том числе для обезболивания в целях обеспечения пациентов, нуждающихся в паллиативной медицинской помощи</t>
  </si>
  <si>
    <t>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</t>
  </si>
  <si>
    <t>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 для обеспечения медицинских организаций, подведомственных Минздраву РО</t>
  </si>
  <si>
    <t>Реализованы основные профессиональные образовательные программы - программы подготовки специалистов среднего звена; реализованы основные программы профессионального обучения - программы профессиональной подготовки по профессиям рабочих, должностям служащих, программы переподготовки рабочих, служащих, программы повышения квалификации рабочих, служащих; реализованы дополнительные образовательные программы - программы повышения квалификации, программы профессиональной переподготовки</t>
  </si>
  <si>
    <t>Выплачена государственная академическая стипендия, государственная социальная стипендия, обучающимся по очной форме обучения в государственных профессиональных образовательных организациях Рязанской области (в части организаций, функции и полномочия учредителя которых осуществляет Минздрав РО)</t>
  </si>
  <si>
    <t>Предоставлена компенсация стоимости питания обучающимся по очной форме в государственных профессиональных образовательных организациях Рязанской области (в части организаций, функции и полномочия учредителя которых осуществляет Минздрав РО)</t>
  </si>
  <si>
    <t>Обеспечено предоставление установленных действующим законодательством дополнительных гарантий прав на образование детям-сиротам и детям, оставшимся без попечения родителей, лицам из числа детей-сирот и детей, оставшихся без попечения родителей, обучающимся в государственных профессиональных образовательных организациях Рязанской области" (в части обучающихся в государственных профессиональных образовательных организациях Рязанской области, функции и полномочия учредителя которых осуществляет Минздрав РО)</t>
  </si>
  <si>
    <t>Предоставлены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 (фактически предоставлено работникам, из числа работников, которым запланировано предоставление указанных выплат)</t>
  </si>
  <si>
    <t>Предоставлены дополнительные меры социальной поддержки медицинским работникам медицинских организаций, подведомственных Минздраву РО</t>
  </si>
  <si>
    <t>ГМО РО обеспечены программно-аппаратными средствами для вычислительной и оргтехники, коммуникационным оборудованием, в том числе для работы с подсистемами единой государственной информационной системы здравоохранения</t>
  </si>
  <si>
    <t>Обеспечено подключение, техническое сопровождение и эксплуатация компонентов информационно-телекоммуникационной инфраструктуры, сбор и анализ сведений статистического наблюдения, подготовка иной сводной аналитической информации в сфере здравоохранения, ведение информационных ресурсов и баз данных в сфере здравоохранения</t>
  </si>
  <si>
    <t>Организованы и произведены судебно-медицинские экспертизы, обследования и исследования биологических объектов: патологическая анатомия, генетическая экспертиза, судебно-медицинская экспертиза</t>
  </si>
  <si>
    <t>Комплекс процессных мероприятий «Обеспечение условий для реализации государственной программы Рязанской области»</t>
  </si>
  <si>
    <t>Осуществлено финансовое обеспечение деятельности Минздрава РО</t>
  </si>
  <si>
    <t>Обеспечено создание, хранение, использование и восполнение резерва медицинских ресурсов для ликвидации медико-санитарных последствий чрезвычайных ситуаций</t>
  </si>
  <si>
    <t>Уплачены страховые взносы на обязательное медицинское страхование неработающего населения</t>
  </si>
  <si>
    <t>Обеспечено осуществление переданных органам государственной власти субъектов Российской Федерации полномочий Российской Федерации в сфере охраны здоровья граждан в соответствии с действующим законодательством Российской Федерации</t>
  </si>
  <si>
    <t>Направление (подпрограмма) 10 «Обеспечение реализации государственной программы Рязанской области»</t>
  </si>
  <si>
    <t>Задача 1.1 «Обеспечение эффективного исполнения государственных функций, оказания государственных услуг в сфере реализации государственной программы Рязанской области»</t>
  </si>
  <si>
    <t>Осуществлено финансовое обеспечение деятельности ГКУ РО "Агентство по закупкам в сфере здравоохранения</t>
  </si>
  <si>
    <t>Задача 1. «Совершенствование организации судебно-медицинской экспертной деятельности»</t>
  </si>
  <si>
    <t>Направление (подпрограмма) 9 «Развитие государственной судебно-медицинской экспертной деятельности»</t>
  </si>
  <si>
    <t>9.2.</t>
  </si>
  <si>
    <t>Направление (подпрограмма) 8 «Развитие информатизации в здравоохранении»</t>
  </si>
  <si>
    <t>Задача 1. «Информатизация здравоохранения Рязанской области»</t>
  </si>
  <si>
    <t>Задача 1.«Совершенствование системы практической подготовки медицинских работников»</t>
  </si>
  <si>
    <t>Задача 2. «Улучшение качества жизни медицинских работников, студентов, обучающихся по очной форме обучения, и снижение оттока кадров из отрасли»</t>
  </si>
  <si>
    <t>Предоставление специальной социальной выплаты для медицинских работников государственных бюджетных учреждений Рязанской области, оказывающих не входящую в базовую программу обязательного медицинского страхования медицинскую помощь</t>
  </si>
  <si>
    <t>Направление (подпрограмма) 7 «Кадровое обеспечение системы здравоохранения»</t>
  </si>
  <si>
    <t>7.1.</t>
  </si>
  <si>
    <t>7.1.1.</t>
  </si>
  <si>
    <t>7.1.2.</t>
  </si>
  <si>
    <t>7.3.</t>
  </si>
  <si>
    <t>9.2.1.</t>
  </si>
  <si>
    <t>Направление (подпрограмма) 6 «Оказание паллиативной помощи, в том числе детям»</t>
  </si>
  <si>
    <t>Задача 1. «Совершенствование деятельности ГМО РО, осуществляющих паллиативную помощь, поддерживающее лечение и оздоровительные мероприятия»</t>
  </si>
  <si>
    <t>Дооснащены (переоснащены, оснащены) структурные подразделения медицинских организаций, подведомственных Минздраву РО, оказывающих
специализированную паллиативную медицинскую помощь, и (или) медицинских организаций, подведомственных Минздраву РО,
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</t>
  </si>
  <si>
    <t>6.3.</t>
  </si>
  <si>
    <t>5.3.</t>
  </si>
  <si>
    <t>Ведомственный проект  «Укрепление материально-технической базы учреждений, подведомственных министерству здравоохранения Рязанской области»</t>
  </si>
  <si>
    <t>Проведен текущий и капитальный ремонт имущества, инженерных сетей, разработана проектно-сметная документация, приобретены основные средства в ГМО РО, осуществляющих санаторно-курортное лечение</t>
  </si>
  <si>
    <t xml:space="preserve">Комплекс процессных мероприятий «Создание условий для совершенствования медицинской реабилитации и санаторно-курортного лечения» </t>
  </si>
  <si>
    <t>Оказана медицинская (в том числе психиатрическая), социальная и психолого-педагогическая помощь детям, находящимся в трудной жизненной ситуации, в рамках ранней реабилитации</t>
  </si>
  <si>
    <t xml:space="preserve">Задача 2 «Совершенствование санаторно-курортного лечения», </t>
  </si>
  <si>
    <t>5.2.</t>
  </si>
  <si>
    <t>5.2.1.</t>
  </si>
  <si>
    <t>Направление (подпрограмма) 5 «Развитие медицинской реабилитации и санаторно-курортного лечения, в том числе детям»</t>
  </si>
  <si>
    <t>4.3.</t>
  </si>
  <si>
    <t>Направление (подпрограмма) 4 «Охрана здоровья матери и ребенка»</t>
  </si>
  <si>
    <t xml:space="preserve">Комплекс процессных мероприятий «Совершенствование системы раннего выявления и коррекции нарушений развития ребенка» </t>
  </si>
  <si>
    <t>Задача 1.Задача
«Совершенствование системы раннего выявления, коррекции нарушений развития ребенка и выхаживания детей с низкой и экстремально низкой массой тела»</t>
  </si>
  <si>
    <t>3.1.</t>
  </si>
  <si>
    <t>3.1.1.</t>
  </si>
  <si>
    <t>3.3.</t>
  </si>
  <si>
    <t>3.2.</t>
  </si>
  <si>
    <t>3.2.1.</t>
  </si>
  <si>
    <t>Направление (подпрограмма) 3 «Совершенствование системы лекарственного обеспечения, в том числе в амбулаторных условиях»</t>
  </si>
  <si>
    <t xml:space="preserve">Региональный проект «Борьба с сердечно-сосудистыми заболеваниями (Рязанская область)», </t>
  </si>
  <si>
    <t xml:space="preserve">Комплекс процессных мероприятий «Создание условий для обеспечения населения лекарственными препаратами и медицинскими изделиями» </t>
  </si>
  <si>
    <t>Задача 1. «Повышение обеспеченности населения лекарственными препаратами и медицинскими изделиями»</t>
  </si>
  <si>
    <t>Задача 4. «Развитие службы крови»</t>
  </si>
  <si>
    <t>Задача 2. «Совершенствование оказания медицинской помощи лицам, инфицированным вирусом иммунодефицита человека, гепатитами В и С»</t>
  </si>
  <si>
    <t>Задача 3. «Совершенствование системы оказания медицинской помощи больным сосудистыми заболеваниями»</t>
  </si>
  <si>
    <t>Задача 1. Задача
«Совершенствование системы оказания медицинской помощи больным туберкулезом»</t>
  </si>
  <si>
    <t>В ГМО РО, оказывающих специализированную, включая высокотехнологичную, медицинскую помощь, скорую, в том числе скорую специализированную, медицинскую помощь, медицинскую эвакуацию проведен текущий и капитальный ремонт имущества учреждений, инженерных сетей, осуществлено благоустройство территории, подготовлена проектная, сметная документация, проведена государственная экспертиза разделов проектной документации, подготовленных для проведения капитального ремонта, приобретены основные средства и иное имущество, материальные запасы, в том числе лекарственные препараты и материалы, применяемые в медицинских целях, горюче-смазочные материалы, мягкий инвентарь, прочие материальные запасы однократного применения, уплачен налог на имущество подведомственных медицинских организаций, осуществляющих деятельность в сфере обязательного медицинского страхования, в части расходов, не включенных в структуру тарифов на оплату медицинской помощи, предусмотренную в территориальных программах обязательного медицинского страхования, осуществлено финансовое обеспечение (возмещение) расходов, связанных с реализацией постановления Правительства Рязанской области, при направлении работников в служебные командировки за пределами территории Российской Федерации, осуществлено погашение задолженности по судебным актам, вступившим в законную силу, исполнительным документам, осуществлено погашение просроченной кредиторской задолженности, осуществлено возмещение расходов, связанных с оказанием медицинской помощи в экстренной форме гражданам, не застрахованным в системе обязательного медицинского страхования, в том числе иностранным гражданам</t>
  </si>
  <si>
    <t>2.1.</t>
  </si>
  <si>
    <t>2.1.1.</t>
  </si>
  <si>
    <t>2.2.</t>
  </si>
  <si>
    <t>2.2.1.</t>
  </si>
  <si>
    <t>Региональный проект "Борьба с сердечно-сосудистыми заболеваниями (Рязанская область)"</t>
  </si>
  <si>
    <t>Региональный проект "Борьба с онкологическими заболеваниями (Рязанская область)"</t>
  </si>
  <si>
    <t>Направление (подпрограмма) 2 «Совершенствование оказания специализированной, включая высокотехнологичную, и скорой медицинской помощи»</t>
  </si>
  <si>
    <t>Задача 3. «Совершенствование деятельности ГМО РО, оказывающих первичную медико-санитарную помощь»</t>
  </si>
  <si>
    <t>Задача 2. «Профилактика инфекционных заболеваний, включая иммунопрофилактику, обеспечение ГМО РО медицинскими иммунобиологическими препаратами для профилактики инфекционных заболеваний»</t>
  </si>
  <si>
    <t>Задача 1. «Повышение уровня знаний населения о здоровом образе жизни и профилактике вредных привычек»</t>
  </si>
  <si>
    <t>Министерство здравоохранения Рязанской области</t>
  </si>
  <si>
    <t>В ГМО РО, оказывающих первичную медико-санитарную помощь:
проведен текущий и капитальный ремонт имущества учреждений, инженерных сетей, осуществлено благоустройство территории, подготовлена проектная, сметная документация, проведена государственная экспертиза разделов проектной документации, подготовленных для проведения капитального ремонта, приобретены основные средства и иное имущество, материальные запасы, в том числе лекарственные препараты и материалы, применяемые в медицинских целях, горюче-смазочные материалы, мягкий инвентарь, прочие материальные запасы однократного применения, уплачен налог на имущество подведомственных медицинских организаций, осуществляющих деятельность в сфере обязательного медицинского страхования, в части расходов, не включенных в структуру тарифов на оплату медицинской помощи, предусмотренную в территориальных программах обязательного медицинского страхования, осуществлено финансовое обеспечение (возмещение) расходов, связанных с реализацией постановления Правительства медицинского страхования, в части расходов, не включенных в структуру тарифов на оплату медицинской помощи, предусмотренную в территориальных программах обязательного медицинского страхования, осуществлено финансовое обеспечение (возмещение) расходов, связанных с реализацией постановления Правительства Рязанской области, при направлении работников в служебные командировки за пределами территории Российской Федерации, осуществлено погашение задолженности по судебным актам, вступившим в законную силу, исполнительным документам, осуществлено погашение просроченной кредиторской задолженности, осуществлено возмещение расходов, связанных с оказанием медицинской помощи в экстренной форме гражданам, не застрахованным в системе обязательного медицинского страхования, в том числе иностранным гражданам</t>
  </si>
  <si>
    <t>Министерство строительного комплекса Рязанской области</t>
  </si>
  <si>
    <t>Подготовлена проектная документация на строительство объекта "Котельная ГБУ РО "Сараевская межрайонная больница</t>
  </si>
  <si>
    <t>Направление (подпрограмма) 1 «Развитие первичной медико-санитарной помощи»</t>
  </si>
  <si>
    <t>1.1.3.</t>
  </si>
  <si>
    <t>1.1.4.</t>
  </si>
  <si>
    <t>1.1.5.</t>
  </si>
  <si>
    <t>1.2.2</t>
  </si>
  <si>
    <t>1.2.3</t>
  </si>
  <si>
    <t>1.2.4</t>
  </si>
  <si>
    <t>1.2.5</t>
  </si>
  <si>
    <t>1.2.6</t>
  </si>
  <si>
    <t>Всего</t>
  </si>
  <si>
    <t>Минздрав Рязанской области</t>
  </si>
  <si>
    <t>Минстрой Рязанской области</t>
  </si>
  <si>
    <t>1.3.1.</t>
  </si>
  <si>
    <t>1.3.1.1.</t>
  </si>
  <si>
    <t>1.3.2.</t>
  </si>
  <si>
    <t>1.3.2.1.</t>
  </si>
  <si>
    <t>1.3.2.2</t>
  </si>
  <si>
    <t>1.3.2.3.</t>
  </si>
  <si>
    <t>1.3.2.4.</t>
  </si>
  <si>
    <t>1.3.3.</t>
  </si>
  <si>
    <t>1.3.3.2</t>
  </si>
  <si>
    <t>1.3.3.3</t>
  </si>
  <si>
    <t>2.2.2</t>
  </si>
  <si>
    <t>2.2.3.</t>
  </si>
  <si>
    <t>2.4.</t>
  </si>
  <si>
    <t>2.4.1.</t>
  </si>
  <si>
    <t>2.4.1.1.</t>
  </si>
  <si>
    <t>2.4.1.2.</t>
  </si>
  <si>
    <t>2.4.2.</t>
  </si>
  <si>
    <t>2.4.2.1</t>
  </si>
  <si>
    <t>2.4.3.</t>
  </si>
  <si>
    <t>2.4.3.1.</t>
  </si>
  <si>
    <t>3.4.5.1.</t>
  </si>
  <si>
    <t>3.4.5.2.</t>
  </si>
  <si>
    <t>3.3.1.</t>
  </si>
  <si>
    <t>3.3.1.1.</t>
  </si>
  <si>
    <t>3.3.1.2.</t>
  </si>
  <si>
    <t>3.3.1.3.</t>
  </si>
  <si>
    <t>3.3.1.4.</t>
  </si>
  <si>
    <t>3.3.1.5.</t>
  </si>
  <si>
    <t>3.3.1.6.</t>
  </si>
  <si>
    <t>4.3.1.</t>
  </si>
  <si>
    <t>4.3.1.1.</t>
  </si>
  <si>
    <t>4.3.1.2.</t>
  </si>
  <si>
    <t>4.3.1.3.</t>
  </si>
  <si>
    <t>3.4.1.4.</t>
  </si>
  <si>
    <t>3.4.1.5.</t>
  </si>
  <si>
    <t>5.3.1.</t>
  </si>
  <si>
    <t>5.3.1.1.</t>
  </si>
  <si>
    <t>5.3.1.2.</t>
  </si>
  <si>
    <t>5.3.2.</t>
  </si>
  <si>
    <t>5.3.2.1.</t>
  </si>
  <si>
    <t>6.3.1.</t>
  </si>
  <si>
    <t>6.3.1.1.</t>
  </si>
  <si>
    <t>6.3.1.2.</t>
  </si>
  <si>
    <t>6.3.1.3.</t>
  </si>
  <si>
    <t>6.3.1.4.</t>
  </si>
  <si>
    <t>6.3.1.5.</t>
  </si>
  <si>
    <t>6.3.1.6.</t>
  </si>
  <si>
    <t>7.3.1.</t>
  </si>
  <si>
    <t>7.3.1.1.</t>
  </si>
  <si>
    <t>7.3.2.</t>
  </si>
  <si>
    <t>7.3.2.1.</t>
  </si>
  <si>
    <t>7.3.2.2.</t>
  </si>
  <si>
    <t>7.3.2.3.</t>
  </si>
  <si>
    <t>7.3.2.4.</t>
  </si>
  <si>
    <t>7.3.2.5.</t>
  </si>
  <si>
    <t>7.3.2.6.</t>
  </si>
  <si>
    <t>8.1.</t>
  </si>
  <si>
    <t>8.1.1.</t>
  </si>
  <si>
    <t>8.1.1.1.</t>
  </si>
  <si>
    <t>8.1.1.2.</t>
  </si>
  <si>
    <t>9.1.</t>
  </si>
  <si>
    <t>9.1.1.</t>
  </si>
  <si>
    <t>9.1.2.</t>
  </si>
  <si>
    <t>9.2.1.1.</t>
  </si>
  <si>
    <t>10.1.</t>
  </si>
  <si>
    <t>10.1.1.</t>
  </si>
  <si>
    <t>10.1.1.2.</t>
  </si>
  <si>
    <t>10.1.1.3.</t>
  </si>
  <si>
    <t>10.1.1.4.</t>
  </si>
  <si>
    <t>10.1.1.5.</t>
  </si>
  <si>
    <t xml:space="preserve">Лица с диагнозом "хронический вирусный гепатит С" обеспечены противовирусными лекарственными препаратами в амбулаторных условиях
</t>
  </si>
  <si>
    <t xml:space="preserve">Дооснащены (переоснащены) медицинские организации, оказывающие медицинскую помощь сельским жителям и жителям отдаленных территорий, (центральные районные больницы, районные больницы, участковые больницы) оборудованием для выявления сахарного диабета и контроля за состоянием пациента с ранее выявленным сахарным диабетом
</t>
  </si>
  <si>
    <t>Осуществлено строительство объекта "Филиал поликлинического отделения ГБУ РО "Городская клиническая больница № 11</t>
  </si>
  <si>
    <t>Проведена государственная экспертиза проектной документации на строительство объекта "Здание филиала поликлиники ГБУ РО "Городская детская поликлиника № 7</t>
  </si>
  <si>
    <t>Подготовлена проектная документация на строительство объекта "Здание филиала поликлиники ГБУ РО "Городская детская поликлиника № 7</t>
  </si>
  <si>
    <t>10.1.1.1</t>
  </si>
  <si>
    <t>*</t>
  </si>
  <si>
    <t xml:space="preserve">гр. 8: предусмотренные в бюджете средства в программу не внесены </t>
  </si>
  <si>
    <t>1.3.3.1*</t>
  </si>
  <si>
    <t xml:space="preserve">Проведена вакцинация против пневмококковой инфекции граждан старше трудоспособного возраста из групп риска, проживающих в организациях социального обслуживания
</t>
  </si>
  <si>
    <t>Оказана специализированная медицинская помощь
(в части медицинской помощи, не включенной в базовую программу обязательного медицинского страхования):
обязательного медицинского страхования):
обязательного медицинского страхования):
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
- психиатрия-наркология (в части наркологии);
- психиатрия;
- фтизиатрия;
- дерматовенерология (в части венерологии);
- профпатология.
Оказана медицинская помощь в экстренной форме незастрахованным гражданам в системе обязательного медицинского страхования.
Проведена медицинская реабилитация при заболеваниях, не входящих в базовую программу обязательного медицинского страхования</t>
  </si>
  <si>
    <t>2.4.4.2.</t>
  </si>
  <si>
    <t>Созданы (развиты) и оснащены (дооснащены) региональные эндокринологические центры и школы для пациентов с сахарным диабетом</t>
  </si>
  <si>
    <t>Задача 5. «Развитие службы крови»</t>
  </si>
  <si>
    <t>Задача 6. «Совершенствование организации оказания специализированной, включая высокотехнологичную, медицинской помощи»</t>
  </si>
  <si>
    <t>3.4.6.</t>
  </si>
  <si>
    <t>2.4.4.</t>
  </si>
  <si>
    <t>2.4.4.1.</t>
  </si>
  <si>
    <t>2.4.5.</t>
  </si>
  <si>
    <t>2.4.5.1</t>
  </si>
  <si>
    <t>Дети с сахарным диабетом 1 типа в возрасте от 2-х до 4-х лет обеспечены системами непрерывного мониторинга глюкозы, в том числе российского производства</t>
  </si>
  <si>
    <t>Дети с сахарным диабетом 1 типа в возрасте от 4-х до 17 лет включительно обеспечены системами непрерывного мониторинга глюкозы, в том числе российского производства</t>
  </si>
  <si>
    <t>3.3.1.7.</t>
  </si>
  <si>
    <t>3.3.1.8.</t>
  </si>
  <si>
    <t>Беременные женщины с сахарным диабетом обеспечены системами непрерывного мониторинга глюкозы, в том числе российского производства</t>
  </si>
  <si>
    <t>Отчет о ходе реализации государственной программы Рязанской области 
"Развитие здравоохранения"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</si>
</sst>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Border="1"/>
    <xf numFmtId="1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/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64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4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4" fontId="4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2"/>
  <sheetViews>
    <sheetView tabSelected="1" view="pageBreakPreview" zoomScaleNormal="100" zoomScaleSheetLayoutView="100" workbookViewId="0">
      <pane ySplit="4" topLeftCell="A5" activePane="bottomLeft" state="frozen"/>
      <selection pane="bottomLeft" activeCell="A2" sqref="A2:L3"/>
    </sheetView>
  </sheetViews>
  <sheetFormatPr defaultColWidth="9.140625" defaultRowHeight="15" x14ac:dyDescent="0.25"/>
  <cols>
    <col min="1" max="1" width="7.85546875" style="14" customWidth="1"/>
    <col min="2" max="2" width="77.28515625" style="1" customWidth="1"/>
    <col min="3" max="3" width="11.85546875" style="6" customWidth="1"/>
    <col min="4" max="4" width="17.28515625" style="1" customWidth="1"/>
    <col min="5" max="5" width="17.42578125" style="1" customWidth="1"/>
    <col min="6" max="6" width="11.7109375" style="1" customWidth="1"/>
    <col min="7" max="7" width="17.42578125" style="1" customWidth="1"/>
    <col min="8" max="8" width="18.42578125" style="52" customWidth="1"/>
    <col min="9" max="9" width="9.42578125" style="1" customWidth="1"/>
    <col min="10" max="10" width="16.42578125" style="1" customWidth="1"/>
    <col min="11" max="11" width="17.140625" style="1" customWidth="1"/>
    <col min="12" max="12" width="12.140625" style="1" customWidth="1"/>
    <col min="13" max="17" width="18.140625" style="1" customWidth="1"/>
    <col min="18" max="16384" width="9.140625" style="1"/>
  </cols>
  <sheetData>
    <row r="1" spans="1:14" ht="54.75" customHeight="1" x14ac:dyDescent="0.25">
      <c r="A1" s="72" t="s">
        <v>261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4" x14ac:dyDescent="0.25">
      <c r="A2" s="67" t="s">
        <v>0</v>
      </c>
      <c r="B2" s="66" t="s">
        <v>2</v>
      </c>
      <c r="C2" s="66" t="s">
        <v>3</v>
      </c>
      <c r="D2" s="66" t="s">
        <v>163</v>
      </c>
      <c r="E2" s="66"/>
      <c r="F2" s="66"/>
      <c r="G2" s="73" t="s">
        <v>9</v>
      </c>
      <c r="H2" s="73"/>
      <c r="I2" s="73"/>
      <c r="J2" s="73" t="s">
        <v>10</v>
      </c>
      <c r="K2" s="73"/>
      <c r="L2" s="73"/>
    </row>
    <row r="3" spans="1:14" ht="45" x14ac:dyDescent="0.25">
      <c r="A3" s="67"/>
      <c r="B3" s="66"/>
      <c r="C3" s="66"/>
      <c r="D3" s="59" t="s">
        <v>11</v>
      </c>
      <c r="E3" s="59" t="s">
        <v>12</v>
      </c>
      <c r="F3" s="59" t="s">
        <v>1</v>
      </c>
      <c r="G3" s="59" t="s">
        <v>11</v>
      </c>
      <c r="H3" s="51" t="s">
        <v>12</v>
      </c>
      <c r="I3" s="59" t="s">
        <v>1</v>
      </c>
      <c r="J3" s="59" t="s">
        <v>11</v>
      </c>
      <c r="K3" s="59" t="s">
        <v>12</v>
      </c>
      <c r="L3" s="59" t="s">
        <v>1</v>
      </c>
    </row>
    <row r="4" spans="1:14" s="6" customForma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4">
        <v>7</v>
      </c>
      <c r="H4" s="4">
        <v>8</v>
      </c>
      <c r="I4" s="4">
        <v>9</v>
      </c>
      <c r="J4" s="5">
        <v>10</v>
      </c>
      <c r="K4" s="5">
        <v>11</v>
      </c>
      <c r="L4" s="5">
        <v>12</v>
      </c>
    </row>
    <row r="5" spans="1:14" s="12" customFormat="1" x14ac:dyDescent="0.25">
      <c r="A5" s="29"/>
      <c r="B5" s="7" t="s">
        <v>14</v>
      </c>
      <c r="C5" s="20"/>
      <c r="D5" s="8">
        <f t="shared" ref="D5:E8" si="0">G5+J5</f>
        <v>15259949.908369999</v>
      </c>
      <c r="E5" s="8">
        <f t="shared" si="0"/>
        <v>14882190.369730001</v>
      </c>
      <c r="F5" s="8">
        <f>E5/D5*100</f>
        <v>97.524503416405068</v>
      </c>
      <c r="G5" s="8">
        <f t="shared" ref="G5:K5" si="1">G6+G7+G8</f>
        <v>13304528.428369999</v>
      </c>
      <c r="H5" s="8">
        <f t="shared" si="1"/>
        <v>13011148.562320001</v>
      </c>
      <c r="I5" s="8">
        <f>H5/G5*100</f>
        <v>97.794887149668469</v>
      </c>
      <c r="J5" s="8">
        <f t="shared" si="1"/>
        <v>1955421.48</v>
      </c>
      <c r="K5" s="46">
        <f t="shared" si="1"/>
        <v>1871041.8074099999</v>
      </c>
      <c r="L5" s="8">
        <f>K5/J5*100</f>
        <v>95.68483452529118</v>
      </c>
      <c r="M5" s="37"/>
      <c r="N5" s="38"/>
    </row>
    <row r="6" spans="1:14" s="12" customFormat="1" x14ac:dyDescent="0.25">
      <c r="A6" s="20" t="s">
        <v>6</v>
      </c>
      <c r="B6" s="9" t="s">
        <v>4</v>
      </c>
      <c r="C6" s="20"/>
      <c r="D6" s="42">
        <f t="shared" si="0"/>
        <v>1612051.5091199998</v>
      </c>
      <c r="E6" s="42">
        <f t="shared" si="0"/>
        <v>1562536.1329000001</v>
      </c>
      <c r="F6" s="42">
        <f t="shared" ref="F6:F71" si="2">E6/D6*100</f>
        <v>96.92842468495131</v>
      </c>
      <c r="G6" s="42">
        <f>G10+G12+G14+G41+G43+G67+G109</f>
        <v>533907.92911999999</v>
      </c>
      <c r="H6" s="50">
        <f>H10+H12+H14+H41+H43+H67+H109</f>
        <v>530359.42045000009</v>
      </c>
      <c r="I6" s="42">
        <f t="shared" ref="I6:I71" si="3">H6/G6*100</f>
        <v>99.3353706741444</v>
      </c>
      <c r="J6" s="42">
        <f>J10+J12+J14+J41+J43+J67+J109</f>
        <v>1078143.5799999998</v>
      </c>
      <c r="K6" s="50">
        <f>K10+K12+K14+K41+K43+K67+K109</f>
        <v>1032176.71245</v>
      </c>
      <c r="L6" s="42">
        <f t="shared" ref="L6:L71" si="4">K6/J6*100</f>
        <v>95.736479964013711</v>
      </c>
      <c r="M6" s="37"/>
      <c r="N6" s="37"/>
    </row>
    <row r="7" spans="1:14" s="12" customFormat="1" ht="15" customHeight="1" x14ac:dyDescent="0.25">
      <c r="A7" s="20" t="s">
        <v>7</v>
      </c>
      <c r="B7" s="9" t="s">
        <v>5</v>
      </c>
      <c r="C7" s="20"/>
      <c r="D7" s="42">
        <f t="shared" si="0"/>
        <v>1076155.3081699999</v>
      </c>
      <c r="E7" s="42">
        <f t="shared" si="0"/>
        <v>819930.00480000011</v>
      </c>
      <c r="F7" s="42">
        <f t="shared" si="2"/>
        <v>76.190676064618373</v>
      </c>
      <c r="G7" s="42">
        <f>G20+G45+G69+G90+G128</f>
        <v>1075316.1081699999</v>
      </c>
      <c r="H7" s="42">
        <f>H20+H45+H69+H90+H128</f>
        <v>819090.80480000016</v>
      </c>
      <c r="I7" s="42">
        <f t="shared" si="3"/>
        <v>76.17209475211429</v>
      </c>
      <c r="J7" s="42">
        <f>J20+J45+J69+J90+J128</f>
        <v>839.2</v>
      </c>
      <c r="K7" s="42">
        <f>K20+K45+K69+K90+K128</f>
        <v>839.2</v>
      </c>
      <c r="L7" s="42">
        <f t="shared" si="4"/>
        <v>100</v>
      </c>
      <c r="M7" s="37"/>
      <c r="N7" s="37"/>
    </row>
    <row r="8" spans="1:14" s="12" customFormat="1" x14ac:dyDescent="0.25">
      <c r="A8" s="29" t="s">
        <v>8</v>
      </c>
      <c r="B8" s="9" t="s">
        <v>13</v>
      </c>
      <c r="C8" s="20"/>
      <c r="D8" s="50">
        <f t="shared" si="0"/>
        <v>12571743.091079999</v>
      </c>
      <c r="E8" s="50">
        <f t="shared" si="0"/>
        <v>12499724.232030001</v>
      </c>
      <c r="F8" s="50">
        <f t="shared" si="2"/>
        <v>99.427137044336376</v>
      </c>
      <c r="G8" s="50">
        <f>G28+G50+G71+G82+G93+G100+G112+G123+G131+G135</f>
        <v>11695304.39108</v>
      </c>
      <c r="H8" s="50">
        <f>H28+H50+H71+H82+H93+H100+H112+H123+H131+H135</f>
        <v>11661698.337070001</v>
      </c>
      <c r="I8" s="42">
        <f t="shared" si="3"/>
        <v>99.712653447176379</v>
      </c>
      <c r="J8" s="42">
        <f>J28+J50+J71+J82+J93+J100+J112+J123+J131+J135</f>
        <v>876438.70000000019</v>
      </c>
      <c r="K8" s="50">
        <f>K28+K50+K71+K82+K93+K100+K112+K123+K131+K135</f>
        <v>838025.89496000006</v>
      </c>
      <c r="L8" s="42">
        <f t="shared" si="4"/>
        <v>95.617171510112442</v>
      </c>
      <c r="M8" s="37"/>
      <c r="N8" s="37"/>
    </row>
    <row r="9" spans="1:14" s="15" customFormat="1" ht="36" customHeight="1" x14ac:dyDescent="0.2">
      <c r="A9" s="28">
        <v>1</v>
      </c>
      <c r="B9" s="17" t="s">
        <v>154</v>
      </c>
      <c r="C9" s="36"/>
      <c r="D9" s="8">
        <f>D10+D12+D14+D20+D28</f>
        <v>2088631.1251099999</v>
      </c>
      <c r="E9" s="8">
        <f>E10+E12+E14+E20+E28</f>
        <v>2018034.9542</v>
      </c>
      <c r="F9" s="8">
        <f t="shared" si="2"/>
        <v>96.619978987132924</v>
      </c>
      <c r="G9" s="8">
        <f t="shared" ref="G9:K9" si="5">G10+G12+G14+G20+G28</f>
        <v>1303671.3451100001</v>
      </c>
      <c r="H9" s="8">
        <f t="shared" si="5"/>
        <v>1279041.95842</v>
      </c>
      <c r="I9" s="8">
        <f t="shared" si="3"/>
        <v>98.110767197393457</v>
      </c>
      <c r="J9" s="8">
        <f t="shared" si="5"/>
        <v>784959.77999999991</v>
      </c>
      <c r="K9" s="8">
        <f t="shared" si="5"/>
        <v>738992.99578000011</v>
      </c>
      <c r="L9" s="8">
        <f t="shared" si="4"/>
        <v>94.144058665018505</v>
      </c>
    </row>
    <row r="10" spans="1:14" s="15" customFormat="1" ht="50.25" customHeight="1" x14ac:dyDescent="0.2">
      <c r="A10" s="29" t="s">
        <v>6</v>
      </c>
      <c r="B10" s="17" t="s">
        <v>20</v>
      </c>
      <c r="C10" s="62" t="s">
        <v>164</v>
      </c>
      <c r="D10" s="8">
        <f>D11</f>
        <v>156.4</v>
      </c>
      <c r="E10" s="8">
        <f>E11</f>
        <v>155.01147</v>
      </c>
      <c r="F10" s="8">
        <f t="shared" si="2"/>
        <v>99.112193094629149</v>
      </c>
      <c r="G10" s="53">
        <f>G11</f>
        <v>0</v>
      </c>
      <c r="H10" s="53">
        <f>H11</f>
        <v>0</v>
      </c>
      <c r="I10" s="8">
        <v>0</v>
      </c>
      <c r="J10" s="53">
        <f>J11</f>
        <v>156.4</v>
      </c>
      <c r="K10" s="53">
        <f>K11</f>
        <v>155.01147</v>
      </c>
      <c r="L10" s="8">
        <f t="shared" si="4"/>
        <v>99.112193094629149</v>
      </c>
    </row>
    <row r="11" spans="1:14" s="12" customFormat="1" ht="44.45" customHeight="1" x14ac:dyDescent="0.25">
      <c r="A11" s="11" t="s">
        <v>15</v>
      </c>
      <c r="B11" s="16" t="s">
        <v>245</v>
      </c>
      <c r="C11" s="63"/>
      <c r="D11" s="42">
        <f t="shared" ref="D11:E19" si="6">G11+J11</f>
        <v>156.4</v>
      </c>
      <c r="E11" s="42">
        <f t="shared" si="6"/>
        <v>155.01147</v>
      </c>
      <c r="F11" s="42">
        <f t="shared" si="2"/>
        <v>99.112193094629149</v>
      </c>
      <c r="G11" s="42">
        <v>0</v>
      </c>
      <c r="H11" s="42">
        <v>0</v>
      </c>
      <c r="I11" s="42">
        <v>0</v>
      </c>
      <c r="J11" s="42">
        <v>156.4</v>
      </c>
      <c r="K11" s="42">
        <v>155.01147</v>
      </c>
      <c r="L11" s="42">
        <f t="shared" si="4"/>
        <v>99.112193094629149</v>
      </c>
    </row>
    <row r="12" spans="1:14" s="15" customFormat="1" ht="39.75" customHeight="1" x14ac:dyDescent="0.2">
      <c r="A12" s="29" t="s">
        <v>6</v>
      </c>
      <c r="B12" s="17" t="s">
        <v>21</v>
      </c>
      <c r="C12" s="63"/>
      <c r="D12" s="8">
        <f>G12+J12</f>
        <v>35597.42</v>
      </c>
      <c r="E12" s="8">
        <f>H12+K12</f>
        <v>35597.42</v>
      </c>
      <c r="F12" s="8">
        <f t="shared" si="2"/>
        <v>100</v>
      </c>
      <c r="G12" s="53">
        <f>G13</f>
        <v>23601.74</v>
      </c>
      <c r="H12" s="53">
        <f>H13</f>
        <v>23601.740010000001</v>
      </c>
      <c r="I12" s="8">
        <f t="shared" si="3"/>
        <v>100.00000004236975</v>
      </c>
      <c r="J12" s="53">
        <f>J13</f>
        <v>11995.68</v>
      </c>
      <c r="K12" s="53">
        <f>K13</f>
        <v>11995.679990000001</v>
      </c>
      <c r="L12" s="8">
        <f t="shared" si="4"/>
        <v>99.999999916636668</v>
      </c>
    </row>
    <row r="13" spans="1:14" s="12" customFormat="1" ht="40.700000000000003" customHeight="1" x14ac:dyDescent="0.25">
      <c r="A13" s="11" t="s">
        <v>15</v>
      </c>
      <c r="B13" s="16" t="s">
        <v>22</v>
      </c>
      <c r="C13" s="63"/>
      <c r="D13" s="42">
        <f t="shared" si="6"/>
        <v>35597.42</v>
      </c>
      <c r="E13" s="42">
        <f>H13+K13</f>
        <v>35597.42</v>
      </c>
      <c r="F13" s="42">
        <f t="shared" si="2"/>
        <v>100</v>
      </c>
      <c r="G13" s="42">
        <v>23601.74</v>
      </c>
      <c r="H13" s="42">
        <v>23601.740010000001</v>
      </c>
      <c r="I13" s="42">
        <f t="shared" si="3"/>
        <v>100.00000004236975</v>
      </c>
      <c r="J13" s="42">
        <v>11995.68</v>
      </c>
      <c r="K13" s="42">
        <v>11995.679990000001</v>
      </c>
      <c r="L13" s="42">
        <f t="shared" si="4"/>
        <v>99.999999916636668</v>
      </c>
    </row>
    <row r="14" spans="1:14" s="15" customFormat="1" ht="39.200000000000003" customHeight="1" x14ac:dyDescent="0.2">
      <c r="A14" s="29" t="s">
        <v>6</v>
      </c>
      <c r="B14" s="17" t="s">
        <v>23</v>
      </c>
      <c r="C14" s="63"/>
      <c r="D14" s="8">
        <f t="shared" si="6"/>
        <v>1112857.0572199998</v>
      </c>
      <c r="E14" s="53">
        <f>E15+E16+E17+E18+E19</f>
        <v>1064862.7690300001</v>
      </c>
      <c r="F14" s="8">
        <f t="shared" si="2"/>
        <v>95.687290844891336</v>
      </c>
      <c r="G14" s="53">
        <f>G15+G16+G17+G18+G19</f>
        <v>342144.65721999999</v>
      </c>
      <c r="H14" s="54">
        <f>H15+H16+H17+H18+H19</f>
        <v>340115.76471000002</v>
      </c>
      <c r="I14" s="8">
        <f t="shared" si="3"/>
        <v>99.407007396671005</v>
      </c>
      <c r="J14" s="53">
        <f>J15+J16+J17+J18+J19</f>
        <v>770712.39999999991</v>
      </c>
      <c r="K14" s="53">
        <f>K15+K16+K17+K18+K19</f>
        <v>724747.00432000007</v>
      </c>
      <c r="L14" s="8">
        <f t="shared" si="4"/>
        <v>94.035985968306747</v>
      </c>
    </row>
    <row r="15" spans="1:14" s="12" customFormat="1" ht="79.5" customHeight="1" x14ac:dyDescent="0.25">
      <c r="A15" s="11" t="s">
        <v>15</v>
      </c>
      <c r="B15" s="16" t="s">
        <v>24</v>
      </c>
      <c r="C15" s="63"/>
      <c r="D15" s="42">
        <f t="shared" si="6"/>
        <v>83878.37</v>
      </c>
      <c r="E15" s="42">
        <f t="shared" si="6"/>
        <v>83878.061159999997</v>
      </c>
      <c r="F15" s="42">
        <f t="shared" si="2"/>
        <v>99.999631800188766</v>
      </c>
      <c r="G15" s="42">
        <v>3545.81</v>
      </c>
      <c r="H15" s="42">
        <v>3545.7969199999998</v>
      </c>
      <c r="I15" s="42">
        <f t="shared" si="3"/>
        <v>99.999631113906261</v>
      </c>
      <c r="J15" s="42">
        <v>80332.56</v>
      </c>
      <c r="K15" s="42">
        <v>80332.264240000004</v>
      </c>
      <c r="L15" s="42">
        <f t="shared" si="4"/>
        <v>99.999631830480695</v>
      </c>
    </row>
    <row r="16" spans="1:14" s="12" customFormat="1" ht="125.45" customHeight="1" x14ac:dyDescent="0.25">
      <c r="A16" s="11" t="s">
        <v>19</v>
      </c>
      <c r="B16" s="16" t="s">
        <v>25</v>
      </c>
      <c r="C16" s="63"/>
      <c r="D16" s="42">
        <f t="shared" si="6"/>
        <v>37474.149740000001</v>
      </c>
      <c r="E16" s="42">
        <f>H16+K16</f>
        <v>37474.149740000001</v>
      </c>
      <c r="F16" s="42">
        <f t="shared" si="2"/>
        <v>100</v>
      </c>
      <c r="G16" s="42">
        <v>1584.1497400000001</v>
      </c>
      <c r="H16" s="42">
        <v>1584.1497400000001</v>
      </c>
      <c r="I16" s="42">
        <f t="shared" si="3"/>
        <v>100</v>
      </c>
      <c r="J16" s="42">
        <v>35890</v>
      </c>
      <c r="K16" s="42">
        <v>35890</v>
      </c>
      <c r="L16" s="42">
        <f t="shared" si="4"/>
        <v>100</v>
      </c>
    </row>
    <row r="17" spans="1:12" s="12" customFormat="1" ht="66.75" customHeight="1" x14ac:dyDescent="0.25">
      <c r="A17" s="11" t="s">
        <v>155</v>
      </c>
      <c r="B17" s="16" t="s">
        <v>26</v>
      </c>
      <c r="C17" s="63"/>
      <c r="D17" s="42">
        <f t="shared" si="6"/>
        <v>164711.48758000002</v>
      </c>
      <c r="E17" s="42">
        <f t="shared" si="6"/>
        <v>120730.69224999999</v>
      </c>
      <c r="F17" s="42">
        <f t="shared" si="2"/>
        <v>73.298282969705653</v>
      </c>
      <c r="G17" s="42">
        <v>6962.8692099999998</v>
      </c>
      <c r="H17" s="42">
        <v>5103.6635900000001</v>
      </c>
      <c r="I17" s="42">
        <f t="shared" si="3"/>
        <v>73.298283165654937</v>
      </c>
      <c r="J17" s="42">
        <v>157748.61837000001</v>
      </c>
      <c r="K17" s="42">
        <v>115627.02866</v>
      </c>
      <c r="L17" s="42">
        <f t="shared" si="4"/>
        <v>73.298282961056643</v>
      </c>
    </row>
    <row r="18" spans="1:12" s="12" customFormat="1" ht="39.75" customHeight="1" x14ac:dyDescent="0.25">
      <c r="A18" s="11" t="s">
        <v>156</v>
      </c>
      <c r="B18" s="16" t="s">
        <v>27</v>
      </c>
      <c r="C18" s="64"/>
      <c r="D18" s="42">
        <f t="shared" si="6"/>
        <v>137000</v>
      </c>
      <c r="E18" s="42">
        <f t="shared" si="6"/>
        <v>132986.81597999998</v>
      </c>
      <c r="F18" s="42">
        <f t="shared" si="2"/>
        <v>97.070668598540138</v>
      </c>
      <c r="G18" s="42">
        <v>5791.42137</v>
      </c>
      <c r="H18" s="42">
        <v>5621.7475599999998</v>
      </c>
      <c r="I18" s="42">
        <f t="shared" si="3"/>
        <v>97.070256174435471</v>
      </c>
      <c r="J18" s="42">
        <v>131208.57863</v>
      </c>
      <c r="K18" s="42">
        <v>127365.06842</v>
      </c>
      <c r="L18" s="42">
        <f t="shared" si="4"/>
        <v>97.070686802546305</v>
      </c>
    </row>
    <row r="19" spans="1:12" s="12" customFormat="1" ht="46.5" customHeight="1" x14ac:dyDescent="0.25">
      <c r="A19" s="11" t="s">
        <v>157</v>
      </c>
      <c r="B19" s="16" t="s">
        <v>238</v>
      </c>
      <c r="C19" s="18" t="s">
        <v>165</v>
      </c>
      <c r="D19" s="42">
        <f t="shared" si="6"/>
        <v>689793.04989999998</v>
      </c>
      <c r="E19" s="42">
        <f t="shared" si="6"/>
        <v>689793.04989999998</v>
      </c>
      <c r="F19" s="42">
        <f t="shared" si="2"/>
        <v>100</v>
      </c>
      <c r="G19" s="42">
        <v>324260.4069</v>
      </c>
      <c r="H19" s="42">
        <v>324260.4069</v>
      </c>
      <c r="I19" s="42">
        <f t="shared" si="3"/>
        <v>100</v>
      </c>
      <c r="J19" s="42">
        <v>365532.64299999998</v>
      </c>
      <c r="K19" s="42">
        <v>365532.64299999998</v>
      </c>
      <c r="L19" s="42">
        <f t="shared" si="4"/>
        <v>100</v>
      </c>
    </row>
    <row r="20" spans="1:12" s="15" customFormat="1" ht="45.75" customHeight="1" x14ac:dyDescent="0.2">
      <c r="A20" s="30" t="s">
        <v>7</v>
      </c>
      <c r="B20" s="17" t="s">
        <v>28</v>
      </c>
      <c r="C20" s="17"/>
      <c r="D20" s="8">
        <f t="shared" ref="D20:E21" si="7">G20+J20</f>
        <v>325917.06155000004</v>
      </c>
      <c r="E20" s="8">
        <f t="shared" si="7"/>
        <v>303373.21501000004</v>
      </c>
      <c r="F20" s="8">
        <f t="shared" si="2"/>
        <v>93.082949866820186</v>
      </c>
      <c r="G20" s="8">
        <f>G21+G24+G25+G26+G27+G23</f>
        <v>325917.06155000004</v>
      </c>
      <c r="H20" s="8">
        <f>H21+H24+H25+H26+H27+H23</f>
        <v>303373.21501000004</v>
      </c>
      <c r="I20" s="8">
        <f t="shared" si="3"/>
        <v>93.082949866820186</v>
      </c>
      <c r="J20" s="8">
        <f>J21+J24+J25+J26+J27+J23</f>
        <v>0</v>
      </c>
      <c r="K20" s="8">
        <f>K21+K24+K25+K26+K27+K23</f>
        <v>0</v>
      </c>
      <c r="L20" s="8">
        <v>0</v>
      </c>
    </row>
    <row r="21" spans="1:12" s="12" customFormat="1" ht="219.2" customHeight="1" x14ac:dyDescent="0.25">
      <c r="A21" s="68" t="s">
        <v>16</v>
      </c>
      <c r="B21" s="71" t="s">
        <v>151</v>
      </c>
      <c r="C21" s="62" t="s">
        <v>150</v>
      </c>
      <c r="D21" s="65">
        <f t="shared" si="7"/>
        <v>149435.29800000001</v>
      </c>
      <c r="E21" s="65">
        <f t="shared" si="7"/>
        <v>149435.29800000001</v>
      </c>
      <c r="F21" s="60">
        <f t="shared" si="2"/>
        <v>100</v>
      </c>
      <c r="G21" s="60">
        <v>149435.29800000001</v>
      </c>
      <c r="H21" s="60">
        <v>149435.29800000001</v>
      </c>
      <c r="I21" s="60">
        <f t="shared" si="3"/>
        <v>100</v>
      </c>
      <c r="J21" s="65">
        <v>0</v>
      </c>
      <c r="K21" s="65">
        <v>0</v>
      </c>
      <c r="L21" s="60">
        <v>0</v>
      </c>
    </row>
    <row r="22" spans="1:12" s="21" customFormat="1" ht="6" customHeight="1" x14ac:dyDescent="0.25">
      <c r="A22" s="69"/>
      <c r="B22" s="71"/>
      <c r="C22" s="63"/>
      <c r="D22" s="65"/>
      <c r="E22" s="65"/>
      <c r="F22" s="61"/>
      <c r="G22" s="61"/>
      <c r="H22" s="61"/>
      <c r="I22" s="61"/>
      <c r="J22" s="65"/>
      <c r="K22" s="65"/>
      <c r="L22" s="61"/>
    </row>
    <row r="23" spans="1:12" s="12" customFormat="1" ht="82.5" customHeight="1" x14ac:dyDescent="0.25">
      <c r="A23" s="13" t="s">
        <v>158</v>
      </c>
      <c r="B23" s="16" t="s">
        <v>29</v>
      </c>
      <c r="C23" s="64"/>
      <c r="D23" s="42">
        <f t="shared" ref="D23:E27" si="8">G23+J23</f>
        <v>157577.73592000001</v>
      </c>
      <c r="E23" s="42">
        <f t="shared" si="8"/>
        <v>149331.68437999999</v>
      </c>
      <c r="F23" s="42">
        <f t="shared" si="2"/>
        <v>94.766994530124222</v>
      </c>
      <c r="G23" s="42">
        <v>157577.73592000001</v>
      </c>
      <c r="H23" s="42">
        <v>149331.68437999999</v>
      </c>
      <c r="I23" s="42">
        <f t="shared" si="3"/>
        <v>94.766994530124222</v>
      </c>
      <c r="J23" s="42">
        <v>0</v>
      </c>
      <c r="K23" s="42">
        <v>0</v>
      </c>
      <c r="L23" s="42">
        <v>0</v>
      </c>
    </row>
    <row r="24" spans="1:12" s="12" customFormat="1" ht="42.75" customHeight="1" x14ac:dyDescent="0.25">
      <c r="A24" s="13" t="s">
        <v>159</v>
      </c>
      <c r="B24" s="16" t="s">
        <v>240</v>
      </c>
      <c r="C24" s="70" t="s">
        <v>152</v>
      </c>
      <c r="D24" s="42">
        <f t="shared" si="8"/>
        <v>12890</v>
      </c>
      <c r="E24" s="42">
        <v>0</v>
      </c>
      <c r="F24" s="42">
        <f t="shared" si="2"/>
        <v>0</v>
      </c>
      <c r="G24" s="42">
        <v>12890</v>
      </c>
      <c r="H24" s="42">
        <v>0</v>
      </c>
      <c r="I24" s="42">
        <f t="shared" si="3"/>
        <v>0</v>
      </c>
      <c r="J24" s="42">
        <v>0</v>
      </c>
      <c r="K24" s="42">
        <v>0</v>
      </c>
      <c r="L24" s="42">
        <v>0</v>
      </c>
    </row>
    <row r="25" spans="1:12" s="12" customFormat="1" ht="48.75" customHeight="1" x14ac:dyDescent="0.25">
      <c r="A25" s="13" t="s">
        <v>160</v>
      </c>
      <c r="B25" s="16" t="s">
        <v>239</v>
      </c>
      <c r="C25" s="70"/>
      <c r="D25" s="42">
        <f t="shared" si="8"/>
        <v>1407.7950000000001</v>
      </c>
      <c r="E25" s="42">
        <v>0</v>
      </c>
      <c r="F25" s="42">
        <f t="shared" si="2"/>
        <v>0</v>
      </c>
      <c r="G25" s="42">
        <v>1407.7950000000001</v>
      </c>
      <c r="H25" s="42">
        <v>0</v>
      </c>
      <c r="I25" s="42">
        <f t="shared" si="3"/>
        <v>0</v>
      </c>
      <c r="J25" s="42">
        <v>0</v>
      </c>
      <c r="K25" s="42">
        <v>0</v>
      </c>
      <c r="L25" s="42">
        <v>0</v>
      </c>
    </row>
    <row r="26" spans="1:12" s="12" customFormat="1" ht="43.5" customHeight="1" x14ac:dyDescent="0.25">
      <c r="A26" s="13" t="s">
        <v>161</v>
      </c>
      <c r="B26" s="16" t="s">
        <v>153</v>
      </c>
      <c r="C26" s="70"/>
      <c r="D26" s="42">
        <f t="shared" si="8"/>
        <v>3800</v>
      </c>
      <c r="E26" s="42">
        <f>G26+K26</f>
        <v>3800</v>
      </c>
      <c r="F26" s="42">
        <f t="shared" si="2"/>
        <v>100</v>
      </c>
      <c r="G26" s="42">
        <v>3800</v>
      </c>
      <c r="H26" s="42">
        <v>3800</v>
      </c>
      <c r="I26" s="42">
        <f t="shared" si="3"/>
        <v>100</v>
      </c>
      <c r="J26" s="42">
        <v>0</v>
      </c>
      <c r="K26" s="42">
        <v>0</v>
      </c>
      <c r="L26" s="42">
        <v>0</v>
      </c>
    </row>
    <row r="27" spans="1:12" s="12" customFormat="1" ht="40.700000000000003" customHeight="1" x14ac:dyDescent="0.25">
      <c r="A27" s="13" t="s">
        <v>162</v>
      </c>
      <c r="B27" s="16" t="s">
        <v>30</v>
      </c>
      <c r="C27" s="70"/>
      <c r="D27" s="42">
        <f t="shared" si="8"/>
        <v>806.23262999999997</v>
      </c>
      <c r="E27" s="42">
        <v>0</v>
      </c>
      <c r="F27" s="42">
        <f t="shared" si="2"/>
        <v>0</v>
      </c>
      <c r="G27" s="42">
        <v>806.23262999999997</v>
      </c>
      <c r="H27" s="42">
        <v>806.23262999999997</v>
      </c>
      <c r="I27" s="42">
        <f t="shared" si="3"/>
        <v>100</v>
      </c>
      <c r="J27" s="42">
        <v>0</v>
      </c>
      <c r="K27" s="42">
        <v>0</v>
      </c>
      <c r="L27" s="42">
        <v>0</v>
      </c>
    </row>
    <row r="28" spans="1:12" s="15" customFormat="1" ht="51" customHeight="1" x14ac:dyDescent="0.2">
      <c r="A28" s="33" t="s">
        <v>8</v>
      </c>
      <c r="B28" s="17" t="s">
        <v>17</v>
      </c>
      <c r="C28" s="62" t="s">
        <v>164</v>
      </c>
      <c r="D28" s="8">
        <f t="shared" ref="D28:E30" si="9">G28+J28</f>
        <v>614103.18634000001</v>
      </c>
      <c r="E28" s="8">
        <f>E29+E31+E36</f>
        <v>614046.53868999996</v>
      </c>
      <c r="F28" s="8">
        <f t="shared" si="2"/>
        <v>99.990775548595067</v>
      </c>
      <c r="G28" s="8">
        <f>G29+G31+G36</f>
        <v>612007.88633999997</v>
      </c>
      <c r="H28" s="8">
        <f>H29+H31+H36</f>
        <v>611951.23868999991</v>
      </c>
      <c r="I28" s="8">
        <f t="shared" si="3"/>
        <v>99.990743967314074</v>
      </c>
      <c r="J28" s="8">
        <f>J29+J31+J36</f>
        <v>2095.3000000000002</v>
      </c>
      <c r="K28" s="8">
        <f>K29+K31+K36</f>
        <v>2095.3000000000002</v>
      </c>
      <c r="L28" s="8">
        <f t="shared" si="4"/>
        <v>100</v>
      </c>
    </row>
    <row r="29" spans="1:12" s="15" customFormat="1" ht="37.5" customHeight="1" x14ac:dyDescent="0.2">
      <c r="A29" s="28" t="s">
        <v>166</v>
      </c>
      <c r="B29" s="17" t="s">
        <v>149</v>
      </c>
      <c r="C29" s="63"/>
      <c r="D29" s="8">
        <f>G29+J29</f>
        <v>15894.98</v>
      </c>
      <c r="E29" s="8">
        <f>H29+K29</f>
        <v>15894.98</v>
      </c>
      <c r="F29" s="8">
        <f t="shared" si="2"/>
        <v>100</v>
      </c>
      <c r="G29" s="8">
        <f>G30</f>
        <v>15894.98</v>
      </c>
      <c r="H29" s="8">
        <f>H30</f>
        <v>15894.98</v>
      </c>
      <c r="I29" s="8">
        <f t="shared" si="3"/>
        <v>100</v>
      </c>
      <c r="J29" s="8">
        <f>J30</f>
        <v>0</v>
      </c>
      <c r="K29" s="8">
        <f>K30</f>
        <v>0</v>
      </c>
      <c r="L29" s="8">
        <v>0</v>
      </c>
    </row>
    <row r="30" spans="1:12" s="12" customFormat="1" ht="51" customHeight="1" x14ac:dyDescent="0.25">
      <c r="A30" s="11" t="s">
        <v>167</v>
      </c>
      <c r="B30" s="16" t="s">
        <v>46</v>
      </c>
      <c r="C30" s="63"/>
      <c r="D30" s="42">
        <f t="shared" si="9"/>
        <v>15894.98</v>
      </c>
      <c r="E30" s="42">
        <f t="shared" si="9"/>
        <v>15894.98</v>
      </c>
      <c r="F30" s="42">
        <f t="shared" si="2"/>
        <v>100</v>
      </c>
      <c r="G30" s="42">
        <v>15894.98</v>
      </c>
      <c r="H30" s="42">
        <v>15894.98</v>
      </c>
      <c r="I30" s="42">
        <f t="shared" si="3"/>
        <v>100</v>
      </c>
      <c r="J30" s="42">
        <v>0</v>
      </c>
      <c r="K30" s="42">
        <v>0</v>
      </c>
      <c r="L30" s="42">
        <v>0</v>
      </c>
    </row>
    <row r="31" spans="1:12" s="15" customFormat="1" ht="61.5" customHeight="1" x14ac:dyDescent="0.2">
      <c r="A31" s="28" t="s">
        <v>168</v>
      </c>
      <c r="B31" s="17" t="s">
        <v>148</v>
      </c>
      <c r="C31" s="63"/>
      <c r="D31" s="8">
        <f t="shared" ref="D31:E35" si="10">G31+J31</f>
        <v>78744.968689999994</v>
      </c>
      <c r="E31" s="8">
        <f t="shared" si="10"/>
        <v>78688.321039999995</v>
      </c>
      <c r="F31" s="8">
        <f t="shared" si="2"/>
        <v>99.928061880089118</v>
      </c>
      <c r="G31" s="55">
        <f>G32+G33+G34+G35</f>
        <v>76649.668689999991</v>
      </c>
      <c r="H31" s="8">
        <f>H32+H33+H34+H35</f>
        <v>76593.021039999992</v>
      </c>
      <c r="I31" s="8">
        <f t="shared" si="3"/>
        <v>99.92609537527278</v>
      </c>
      <c r="J31" s="8">
        <f>J32+J33+J34+J35</f>
        <v>2095.3000000000002</v>
      </c>
      <c r="K31" s="8">
        <f>K32+K33+K34+K35</f>
        <v>2095.3000000000002</v>
      </c>
      <c r="L31" s="8">
        <f t="shared" si="4"/>
        <v>100</v>
      </c>
    </row>
    <row r="32" spans="1:12" s="12" customFormat="1" ht="67.7" customHeight="1" x14ac:dyDescent="0.25">
      <c r="A32" s="11" t="s">
        <v>169</v>
      </c>
      <c r="B32" s="16" t="s">
        <v>47</v>
      </c>
      <c r="C32" s="63"/>
      <c r="D32" s="42">
        <f>G32+J32</f>
        <v>55034.908499999998</v>
      </c>
      <c r="E32" s="42">
        <f t="shared" si="10"/>
        <v>55013.663249999998</v>
      </c>
      <c r="F32" s="42">
        <f t="shared" si="2"/>
        <v>99.961396774194682</v>
      </c>
      <c r="G32" s="42">
        <v>55034.908499999998</v>
      </c>
      <c r="H32" s="42">
        <v>55013.663249999998</v>
      </c>
      <c r="I32" s="42">
        <f t="shared" si="3"/>
        <v>99.961396774194682</v>
      </c>
      <c r="J32" s="42">
        <v>0</v>
      </c>
      <c r="K32" s="42">
        <v>0</v>
      </c>
      <c r="L32" s="42">
        <v>0</v>
      </c>
    </row>
    <row r="33" spans="1:12" s="12" customFormat="1" ht="37.5" customHeight="1" x14ac:dyDescent="0.25">
      <c r="A33" s="11" t="s">
        <v>170</v>
      </c>
      <c r="B33" s="16" t="s">
        <v>48</v>
      </c>
      <c r="C33" s="63"/>
      <c r="D33" s="42">
        <f t="shared" si="10"/>
        <v>2428.4954600000001</v>
      </c>
      <c r="E33" s="42">
        <f t="shared" si="10"/>
        <v>2428.4954600000001</v>
      </c>
      <c r="F33" s="42">
        <f t="shared" si="2"/>
        <v>100</v>
      </c>
      <c r="G33" s="42">
        <v>333.19546000000003</v>
      </c>
      <c r="H33" s="42">
        <v>333.19546000000003</v>
      </c>
      <c r="I33" s="42">
        <f t="shared" si="3"/>
        <v>100</v>
      </c>
      <c r="J33" s="42">
        <v>2095.3000000000002</v>
      </c>
      <c r="K33" s="42">
        <v>2095.3000000000002</v>
      </c>
      <c r="L33" s="42">
        <f t="shared" si="4"/>
        <v>100</v>
      </c>
    </row>
    <row r="34" spans="1:12" s="12" customFormat="1" ht="58.7" customHeight="1" x14ac:dyDescent="0.25">
      <c r="A34" s="11" t="s">
        <v>171</v>
      </c>
      <c r="B34" s="16" t="s">
        <v>49</v>
      </c>
      <c r="C34" s="63"/>
      <c r="D34" s="42">
        <f t="shared" si="10"/>
        <v>457.97699999999998</v>
      </c>
      <c r="E34" s="42">
        <f t="shared" si="10"/>
        <v>457.97699999999998</v>
      </c>
      <c r="F34" s="42">
        <f t="shared" si="2"/>
        <v>100</v>
      </c>
      <c r="G34" s="32">
        <v>457.97699999999998</v>
      </c>
      <c r="H34" s="42">
        <v>457.97699999999998</v>
      </c>
      <c r="I34" s="42">
        <f t="shared" si="3"/>
        <v>100</v>
      </c>
      <c r="J34" s="42">
        <v>0</v>
      </c>
      <c r="K34" s="42">
        <v>0</v>
      </c>
      <c r="L34" s="42">
        <v>0</v>
      </c>
    </row>
    <row r="35" spans="1:12" s="12" customFormat="1" ht="38.25" customHeight="1" x14ac:dyDescent="0.25">
      <c r="A35" s="11" t="s">
        <v>172</v>
      </c>
      <c r="B35" s="16" t="s">
        <v>50</v>
      </c>
      <c r="C35" s="63"/>
      <c r="D35" s="42">
        <f t="shared" si="10"/>
        <v>20823.587729999999</v>
      </c>
      <c r="E35" s="42">
        <f t="shared" si="10"/>
        <v>20788.18533</v>
      </c>
      <c r="F35" s="42">
        <f t="shared" si="2"/>
        <v>99.829988950708071</v>
      </c>
      <c r="G35" s="42">
        <v>20823.587729999999</v>
      </c>
      <c r="H35" s="42">
        <v>20788.18533</v>
      </c>
      <c r="I35" s="42">
        <f t="shared" si="3"/>
        <v>99.829988950708071</v>
      </c>
      <c r="J35" s="42">
        <v>0</v>
      </c>
      <c r="K35" s="42">
        <v>0</v>
      </c>
      <c r="L35" s="42">
        <v>0</v>
      </c>
    </row>
    <row r="36" spans="1:12" s="15" customFormat="1" ht="37.5" customHeight="1" x14ac:dyDescent="0.2">
      <c r="A36" s="28" t="s">
        <v>173</v>
      </c>
      <c r="B36" s="17" t="s">
        <v>147</v>
      </c>
      <c r="C36" s="63"/>
      <c r="D36" s="8">
        <f t="shared" ref="D36:E39" si="11">G36+J36</f>
        <v>519463.23764999997</v>
      </c>
      <c r="E36" s="8">
        <f t="shared" si="11"/>
        <v>519463.23764999997</v>
      </c>
      <c r="F36" s="8">
        <f t="shared" si="2"/>
        <v>100</v>
      </c>
      <c r="G36" s="8">
        <f>G37+G38+G39</f>
        <v>519463.23764999997</v>
      </c>
      <c r="H36" s="8">
        <f>H37+H38+H39</f>
        <v>519463.23764999997</v>
      </c>
      <c r="I36" s="8">
        <f t="shared" si="3"/>
        <v>100</v>
      </c>
      <c r="J36" s="8">
        <f>J37+J38+J39</f>
        <v>0</v>
      </c>
      <c r="K36" s="8">
        <f>K37+K38+K39</f>
        <v>0</v>
      </c>
      <c r="L36" s="8">
        <v>0</v>
      </c>
    </row>
    <row r="37" spans="1:12" s="41" customFormat="1" ht="66.75" customHeight="1" x14ac:dyDescent="0.25">
      <c r="A37" s="39" t="s">
        <v>244</v>
      </c>
      <c r="B37" s="40" t="s">
        <v>51</v>
      </c>
      <c r="C37" s="63"/>
      <c r="D37" s="32">
        <f t="shared" si="11"/>
        <v>47603.760999999999</v>
      </c>
      <c r="E37" s="32">
        <f t="shared" si="11"/>
        <v>47603.760999999999</v>
      </c>
      <c r="F37" s="32">
        <f t="shared" si="2"/>
        <v>100</v>
      </c>
      <c r="G37" s="32">
        <v>47603.760999999999</v>
      </c>
      <c r="H37" s="32">
        <v>47603.760999999999</v>
      </c>
      <c r="I37" s="32">
        <f t="shared" si="3"/>
        <v>100</v>
      </c>
      <c r="J37" s="32">
        <v>0</v>
      </c>
      <c r="K37" s="32">
        <v>0</v>
      </c>
      <c r="L37" s="32">
        <v>0</v>
      </c>
    </row>
    <row r="38" spans="1:12" s="12" customFormat="1" ht="51" customHeight="1" x14ac:dyDescent="0.25">
      <c r="A38" s="11" t="s">
        <v>174</v>
      </c>
      <c r="B38" s="16" t="s">
        <v>52</v>
      </c>
      <c r="C38" s="63"/>
      <c r="D38" s="42">
        <f t="shared" si="11"/>
        <v>23445.486170000004</v>
      </c>
      <c r="E38" s="42">
        <f t="shared" si="11"/>
        <v>23445.486170000004</v>
      </c>
      <c r="F38" s="42">
        <f t="shared" si="2"/>
        <v>100</v>
      </c>
      <c r="G38" s="42">
        <v>23445.486170000004</v>
      </c>
      <c r="H38" s="42">
        <v>23445.486170000004</v>
      </c>
      <c r="I38" s="42">
        <f t="shared" si="3"/>
        <v>100</v>
      </c>
      <c r="J38" s="42">
        <v>0</v>
      </c>
      <c r="K38" s="42">
        <v>0</v>
      </c>
      <c r="L38" s="42">
        <v>0</v>
      </c>
    </row>
    <row r="39" spans="1:12" s="12" customFormat="1" ht="180" customHeight="1" x14ac:dyDescent="0.25">
      <c r="A39" s="11" t="s">
        <v>175</v>
      </c>
      <c r="B39" s="31" t="s">
        <v>53</v>
      </c>
      <c r="C39" s="63"/>
      <c r="D39" s="42">
        <f t="shared" si="11"/>
        <v>448413.99047999998</v>
      </c>
      <c r="E39" s="42">
        <f t="shared" si="11"/>
        <v>448413.99047999998</v>
      </c>
      <c r="F39" s="42">
        <f t="shared" si="2"/>
        <v>100</v>
      </c>
      <c r="G39" s="42">
        <v>448413.99047999998</v>
      </c>
      <c r="H39" s="42">
        <v>448413.99047999998</v>
      </c>
      <c r="I39" s="42">
        <f t="shared" si="3"/>
        <v>100</v>
      </c>
      <c r="J39" s="42">
        <v>0</v>
      </c>
      <c r="K39" s="42">
        <v>0</v>
      </c>
      <c r="L39" s="42">
        <v>0</v>
      </c>
    </row>
    <row r="40" spans="1:12" s="15" customFormat="1" ht="48.75" customHeight="1" x14ac:dyDescent="0.2">
      <c r="A40" s="28">
        <v>2</v>
      </c>
      <c r="B40" s="17" t="s">
        <v>146</v>
      </c>
      <c r="C40" s="63"/>
      <c r="D40" s="8">
        <f>D41+D43+D45+D50</f>
        <v>2659967.4551900001</v>
      </c>
      <c r="E40" s="8">
        <f t="shared" ref="E40:K40" si="12">E41+E43+E45+E50</f>
        <v>2405260.4548300002</v>
      </c>
      <c r="F40" s="8">
        <f t="shared" si="2"/>
        <v>90.424431702612452</v>
      </c>
      <c r="G40" s="8">
        <f t="shared" si="12"/>
        <v>2390640.35519</v>
      </c>
      <c r="H40" s="8">
        <f t="shared" si="12"/>
        <v>2150594.5243600002</v>
      </c>
      <c r="I40" s="8">
        <f t="shared" si="3"/>
        <v>89.958931701756455</v>
      </c>
      <c r="J40" s="8">
        <f t="shared" si="12"/>
        <v>269327.09999999998</v>
      </c>
      <c r="K40" s="8">
        <f t="shared" si="12"/>
        <v>254665.93047000002</v>
      </c>
      <c r="L40" s="8">
        <f t="shared" si="4"/>
        <v>94.556370476643465</v>
      </c>
    </row>
    <row r="41" spans="1:12" s="15" customFormat="1" ht="35.450000000000003" customHeight="1" x14ac:dyDescent="0.2">
      <c r="A41" s="29" t="s">
        <v>140</v>
      </c>
      <c r="B41" s="17" t="s">
        <v>144</v>
      </c>
      <c r="C41" s="63"/>
      <c r="D41" s="8">
        <f t="shared" ref="D41:E44" si="13">G41+J41</f>
        <v>116011.74185999999</v>
      </c>
      <c r="E41" s="8">
        <f>H41+K41</f>
        <v>116011.74185999999</v>
      </c>
      <c r="F41" s="8">
        <f t="shared" si="2"/>
        <v>100</v>
      </c>
      <c r="G41" s="53">
        <f>G42</f>
        <v>4197.8418600000005</v>
      </c>
      <c r="H41" s="53">
        <f>H42</f>
        <v>4197.8418600000005</v>
      </c>
      <c r="I41" s="8">
        <f t="shared" si="3"/>
        <v>100</v>
      </c>
      <c r="J41" s="53">
        <f>J42</f>
        <v>111813.9</v>
      </c>
      <c r="K41" s="53">
        <f>K42</f>
        <v>111813.9</v>
      </c>
      <c r="L41" s="8">
        <f t="shared" si="4"/>
        <v>100</v>
      </c>
    </row>
    <row r="42" spans="1:12" s="12" customFormat="1" ht="51.75" customHeight="1" x14ac:dyDescent="0.25">
      <c r="A42" s="11" t="s">
        <v>141</v>
      </c>
      <c r="B42" s="16" t="s">
        <v>31</v>
      </c>
      <c r="C42" s="63"/>
      <c r="D42" s="42">
        <f>G42+J42</f>
        <v>116011.74185999999</v>
      </c>
      <c r="E42" s="42">
        <f>H42+K42</f>
        <v>116011.74185999999</v>
      </c>
      <c r="F42" s="42">
        <f t="shared" si="2"/>
        <v>100</v>
      </c>
      <c r="G42" s="42">
        <v>4197.8418600000005</v>
      </c>
      <c r="H42" s="42">
        <v>4197.8418600000005</v>
      </c>
      <c r="I42" s="42">
        <f t="shared" si="3"/>
        <v>100</v>
      </c>
      <c r="J42" s="42">
        <v>111813.9</v>
      </c>
      <c r="K42" s="42">
        <v>111813.9</v>
      </c>
      <c r="L42" s="42">
        <f t="shared" si="4"/>
        <v>100</v>
      </c>
    </row>
    <row r="43" spans="1:12" s="15" customFormat="1" ht="38.25" customHeight="1" x14ac:dyDescent="0.2">
      <c r="A43" s="29" t="s">
        <v>140</v>
      </c>
      <c r="B43" s="17" t="s">
        <v>145</v>
      </c>
      <c r="C43" s="63"/>
      <c r="D43" s="8">
        <f t="shared" si="13"/>
        <v>44541.75</v>
      </c>
      <c r="E43" s="8">
        <f>H43+K43</f>
        <v>44541.666669999999</v>
      </c>
      <c r="F43" s="8">
        <f t="shared" si="2"/>
        <v>99.99981291709463</v>
      </c>
      <c r="G43" s="53">
        <f>G44</f>
        <v>1336.25</v>
      </c>
      <c r="H43" s="53">
        <f>H44</f>
        <v>1336.25</v>
      </c>
      <c r="I43" s="8">
        <f t="shared" si="3"/>
        <v>100</v>
      </c>
      <c r="J43" s="53">
        <f>J44</f>
        <v>43205.5</v>
      </c>
      <c r="K43" s="53">
        <f>K44</f>
        <v>43205.416669999999</v>
      </c>
      <c r="L43" s="8">
        <f t="shared" si="4"/>
        <v>99.999807131036562</v>
      </c>
    </row>
    <row r="44" spans="1:12" s="12" customFormat="1" ht="50.25" customHeight="1" x14ac:dyDescent="0.25">
      <c r="A44" s="11" t="s">
        <v>141</v>
      </c>
      <c r="B44" s="16" t="s">
        <v>32</v>
      </c>
      <c r="C44" s="63"/>
      <c r="D44" s="42">
        <f t="shared" si="13"/>
        <v>44541.75</v>
      </c>
      <c r="E44" s="42">
        <f t="shared" si="13"/>
        <v>44541.666669999999</v>
      </c>
      <c r="F44" s="42">
        <f t="shared" si="2"/>
        <v>99.99981291709463</v>
      </c>
      <c r="G44" s="42">
        <v>1336.25</v>
      </c>
      <c r="H44" s="42">
        <v>1336.25</v>
      </c>
      <c r="I44" s="42">
        <f t="shared" si="3"/>
        <v>100</v>
      </c>
      <c r="J44" s="42">
        <v>43205.5</v>
      </c>
      <c r="K44" s="42">
        <v>43205.416669999999</v>
      </c>
      <c r="L44" s="42">
        <f t="shared" si="4"/>
        <v>99.999807131036562</v>
      </c>
    </row>
    <row r="45" spans="1:12" s="15" customFormat="1" ht="52.5" customHeight="1" x14ac:dyDescent="0.2">
      <c r="A45" s="30" t="s">
        <v>142</v>
      </c>
      <c r="B45" s="17" t="s">
        <v>28</v>
      </c>
      <c r="C45" s="63"/>
      <c r="D45" s="8">
        <f t="shared" ref="D45" si="14">G45+J45</f>
        <v>741299.30514999991</v>
      </c>
      <c r="E45" s="8">
        <f>E46+E48+E49</f>
        <v>507754.67654000007</v>
      </c>
      <c r="F45" s="8">
        <f t="shared" si="2"/>
        <v>68.495231684758878</v>
      </c>
      <c r="G45" s="8">
        <f>G46+G48+G49</f>
        <v>740460.10514999996</v>
      </c>
      <c r="H45" s="8">
        <f>H46+H48+H49</f>
        <v>506915.47654000006</v>
      </c>
      <c r="I45" s="8">
        <f t="shared" si="3"/>
        <v>68.459525775167975</v>
      </c>
      <c r="J45" s="8">
        <f>J46+J48+J49</f>
        <v>839.2</v>
      </c>
      <c r="K45" s="8">
        <f>K46+K48+K49</f>
        <v>839.2</v>
      </c>
      <c r="L45" s="8">
        <f t="shared" si="4"/>
        <v>100</v>
      </c>
    </row>
    <row r="46" spans="1:12" s="12" customFormat="1" ht="77.25" customHeight="1" x14ac:dyDescent="0.25">
      <c r="A46" s="68" t="s">
        <v>143</v>
      </c>
      <c r="B46" s="71" t="s">
        <v>139</v>
      </c>
      <c r="C46" s="63"/>
      <c r="D46" s="65">
        <f>G46+J46</f>
        <v>333528.48515000002</v>
      </c>
      <c r="E46" s="65">
        <f>H46+K46</f>
        <v>333528.48515000002</v>
      </c>
      <c r="F46" s="60">
        <f t="shared" si="2"/>
        <v>100</v>
      </c>
      <c r="G46" s="60">
        <v>333528.48515000002</v>
      </c>
      <c r="H46" s="60">
        <v>333528.48515000002</v>
      </c>
      <c r="I46" s="60">
        <f t="shared" si="3"/>
        <v>100</v>
      </c>
      <c r="J46" s="65">
        <v>0</v>
      </c>
      <c r="K46" s="65">
        <v>0</v>
      </c>
      <c r="L46" s="60">
        <v>0</v>
      </c>
    </row>
    <row r="47" spans="1:12" s="12" customFormat="1" ht="134.44999999999999" customHeight="1" x14ac:dyDescent="0.25">
      <c r="A47" s="69"/>
      <c r="B47" s="71"/>
      <c r="C47" s="63"/>
      <c r="D47" s="65"/>
      <c r="E47" s="65"/>
      <c r="F47" s="61"/>
      <c r="G47" s="61"/>
      <c r="H47" s="61"/>
      <c r="I47" s="61"/>
      <c r="J47" s="65"/>
      <c r="K47" s="65"/>
      <c r="L47" s="61"/>
    </row>
    <row r="48" spans="1:12" s="12" customFormat="1" ht="42" customHeight="1" x14ac:dyDescent="0.25">
      <c r="A48" s="13" t="s">
        <v>176</v>
      </c>
      <c r="B48" s="16" t="s">
        <v>33</v>
      </c>
      <c r="C48" s="63"/>
      <c r="D48" s="42">
        <f>G48+J48</f>
        <v>406931.62</v>
      </c>
      <c r="E48" s="42">
        <f>H48+K48</f>
        <v>173386.99139000001</v>
      </c>
      <c r="F48" s="42">
        <f t="shared" si="2"/>
        <v>42.608385013187231</v>
      </c>
      <c r="G48" s="42">
        <v>406931.62</v>
      </c>
      <c r="H48" s="42">
        <v>173386.99139000001</v>
      </c>
      <c r="I48" s="42">
        <f t="shared" si="3"/>
        <v>42.608385013187231</v>
      </c>
      <c r="J48" s="42">
        <v>0</v>
      </c>
      <c r="K48" s="42">
        <v>0</v>
      </c>
      <c r="L48" s="42">
        <v>0</v>
      </c>
    </row>
    <row r="49" spans="1:12" s="12" customFormat="1" ht="84.75" customHeight="1" x14ac:dyDescent="0.25">
      <c r="A49" s="34" t="s">
        <v>177</v>
      </c>
      <c r="B49" s="16" t="s">
        <v>237</v>
      </c>
      <c r="C49" s="63"/>
      <c r="D49" s="42">
        <f>G49+J49</f>
        <v>839.2</v>
      </c>
      <c r="E49" s="42">
        <f>H49+K49</f>
        <v>839.2</v>
      </c>
      <c r="F49" s="42">
        <f t="shared" si="2"/>
        <v>100</v>
      </c>
      <c r="G49" s="42">
        <v>0</v>
      </c>
      <c r="H49" s="42">
        <v>0</v>
      </c>
      <c r="I49" s="42">
        <v>0</v>
      </c>
      <c r="J49" s="42">
        <v>839.2</v>
      </c>
      <c r="K49" s="42">
        <v>839.2</v>
      </c>
      <c r="L49" s="42">
        <f>K49/J49*100</f>
        <v>100</v>
      </c>
    </row>
    <row r="50" spans="1:12" s="15" customFormat="1" ht="48.75" customHeight="1" x14ac:dyDescent="0.2">
      <c r="A50" s="33" t="s">
        <v>178</v>
      </c>
      <c r="B50" s="17" t="s">
        <v>18</v>
      </c>
      <c r="C50" s="63"/>
      <c r="D50" s="8">
        <f t="shared" ref="D50:E50" si="15">G50+J50</f>
        <v>1758114.65818</v>
      </c>
      <c r="E50" s="8">
        <f t="shared" si="15"/>
        <v>1736952.3697599999</v>
      </c>
      <c r="F50" s="8">
        <f t="shared" si="2"/>
        <v>98.796307833420414</v>
      </c>
      <c r="G50" s="53">
        <f>G51+G54+G56+G58+G63+G61</f>
        <v>1644646.15818</v>
      </c>
      <c r="H50" s="53">
        <f>H51+H54+H56+H58+H63+H61</f>
        <v>1638144.9559599999</v>
      </c>
      <c r="I50" s="8">
        <f t="shared" si="3"/>
        <v>99.6047051101135</v>
      </c>
      <c r="J50" s="53">
        <f>J51+J54+J56+J58+J63</f>
        <v>113468.5</v>
      </c>
      <c r="K50" s="53">
        <f>K51+K54+K56+K58+K63</f>
        <v>98807.413799999995</v>
      </c>
      <c r="L50" s="8">
        <f t="shared" si="4"/>
        <v>87.07915747542269</v>
      </c>
    </row>
    <row r="51" spans="1:12" s="15" customFormat="1" ht="54" customHeight="1" x14ac:dyDescent="0.2">
      <c r="A51" s="28" t="s">
        <v>179</v>
      </c>
      <c r="B51" s="17" t="s">
        <v>138</v>
      </c>
      <c r="C51" s="63"/>
      <c r="D51" s="8">
        <f t="shared" ref="D51:E53" si="16">G51+J51</f>
        <v>5931.8766400000004</v>
      </c>
      <c r="E51" s="8">
        <f t="shared" si="16"/>
        <v>5931.8766400000004</v>
      </c>
      <c r="F51" s="8">
        <f t="shared" si="2"/>
        <v>100</v>
      </c>
      <c r="G51" s="53">
        <f>G52+G53</f>
        <v>4217.9766399999999</v>
      </c>
      <c r="H51" s="53">
        <f>H52+H53</f>
        <v>4217.9766399999999</v>
      </c>
      <c r="I51" s="8">
        <f t="shared" si="3"/>
        <v>100</v>
      </c>
      <c r="J51" s="53">
        <f>J52+J53</f>
        <v>1713.9</v>
      </c>
      <c r="K51" s="53">
        <f>K52+K53</f>
        <v>1713.9</v>
      </c>
      <c r="L51" s="8">
        <f t="shared" si="4"/>
        <v>100</v>
      </c>
    </row>
    <row r="52" spans="1:12" s="21" customFormat="1" ht="54.75" hidden="1" customHeight="1" x14ac:dyDescent="0.25">
      <c r="A52" s="24" t="s">
        <v>180</v>
      </c>
      <c r="B52" s="25" t="s">
        <v>54</v>
      </c>
      <c r="C52" s="63"/>
      <c r="D52" s="10">
        <f t="shared" si="16"/>
        <v>0</v>
      </c>
      <c r="E52" s="10">
        <f t="shared" si="16"/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s="12" customFormat="1" ht="111.75" customHeight="1" x14ac:dyDescent="0.25">
      <c r="A53" s="11" t="s">
        <v>181</v>
      </c>
      <c r="B53" s="16" t="s">
        <v>55</v>
      </c>
      <c r="C53" s="63"/>
      <c r="D53" s="42">
        <f t="shared" si="16"/>
        <v>5931.8766400000004</v>
      </c>
      <c r="E53" s="42">
        <f t="shared" si="16"/>
        <v>5931.8766400000004</v>
      </c>
      <c r="F53" s="42">
        <f t="shared" si="2"/>
        <v>100</v>
      </c>
      <c r="G53" s="42">
        <v>4217.9766399999999</v>
      </c>
      <c r="H53" s="42">
        <v>4217.9766399999999</v>
      </c>
      <c r="I53" s="42">
        <f t="shared" si="3"/>
        <v>100</v>
      </c>
      <c r="J53" s="42">
        <v>1713.9</v>
      </c>
      <c r="K53" s="42">
        <v>1713.9</v>
      </c>
      <c r="L53" s="42">
        <f t="shared" si="4"/>
        <v>100</v>
      </c>
    </row>
    <row r="54" spans="1:12" s="15" customFormat="1" ht="37.5" customHeight="1" x14ac:dyDescent="0.2">
      <c r="A54" s="28" t="s">
        <v>182</v>
      </c>
      <c r="B54" s="17" t="s">
        <v>136</v>
      </c>
      <c r="C54" s="63"/>
      <c r="D54" s="8">
        <f t="shared" ref="D54:E55" si="17">G54+J54</f>
        <v>33947.158450000003</v>
      </c>
      <c r="E54" s="8">
        <f t="shared" si="17"/>
        <v>33947.158450000003</v>
      </c>
      <c r="F54" s="8">
        <f t="shared" si="2"/>
        <v>100</v>
      </c>
      <c r="G54" s="53">
        <f>G55</f>
        <v>27858.658449999999</v>
      </c>
      <c r="H54" s="53">
        <f>H55</f>
        <v>27858.658449999999</v>
      </c>
      <c r="I54" s="8">
        <f t="shared" si="3"/>
        <v>100</v>
      </c>
      <c r="J54" s="53">
        <f>J55</f>
        <v>6088.5</v>
      </c>
      <c r="K54" s="53">
        <f>K55</f>
        <v>6088.5</v>
      </c>
      <c r="L54" s="8">
        <f t="shared" si="4"/>
        <v>100</v>
      </c>
    </row>
    <row r="55" spans="1:12" s="12" customFormat="1" ht="36" customHeight="1" x14ac:dyDescent="0.25">
      <c r="A55" s="11" t="s">
        <v>183</v>
      </c>
      <c r="B55" s="16" t="s">
        <v>56</v>
      </c>
      <c r="C55" s="63"/>
      <c r="D55" s="42">
        <f t="shared" si="17"/>
        <v>33947.158450000003</v>
      </c>
      <c r="E55" s="42">
        <f t="shared" si="17"/>
        <v>33947.158450000003</v>
      </c>
      <c r="F55" s="42">
        <f t="shared" si="2"/>
        <v>100</v>
      </c>
      <c r="G55" s="42">
        <v>27858.658449999999</v>
      </c>
      <c r="H55" s="42">
        <v>27858.658449999999</v>
      </c>
      <c r="I55" s="42">
        <f t="shared" si="3"/>
        <v>100</v>
      </c>
      <c r="J55" s="42">
        <v>6088.5</v>
      </c>
      <c r="K55" s="42">
        <v>6088.5</v>
      </c>
      <c r="L55" s="42">
        <f t="shared" si="4"/>
        <v>100</v>
      </c>
    </row>
    <row r="56" spans="1:12" s="15" customFormat="1" ht="41.25" customHeight="1" x14ac:dyDescent="0.2">
      <c r="A56" s="28" t="s">
        <v>184</v>
      </c>
      <c r="B56" s="17" t="s">
        <v>137</v>
      </c>
      <c r="C56" s="63"/>
      <c r="D56" s="8">
        <f>G56+J56</f>
        <v>7836.3</v>
      </c>
      <c r="E56" s="8">
        <f>H56+K56</f>
        <v>7836.3</v>
      </c>
      <c r="F56" s="8">
        <f t="shared" si="2"/>
        <v>100</v>
      </c>
      <c r="G56" s="53">
        <f>G57</f>
        <v>7836.3</v>
      </c>
      <c r="H56" s="53">
        <f>H57</f>
        <v>7836.3</v>
      </c>
      <c r="I56" s="8">
        <f t="shared" si="3"/>
        <v>100</v>
      </c>
      <c r="J56" s="53">
        <f>J57</f>
        <v>0</v>
      </c>
      <c r="K56" s="53">
        <f>K57</f>
        <v>0</v>
      </c>
      <c r="L56" s="8">
        <v>0</v>
      </c>
    </row>
    <row r="57" spans="1:12" s="12" customFormat="1" ht="63.75" customHeight="1" x14ac:dyDescent="0.25">
      <c r="A57" s="11" t="s">
        <v>185</v>
      </c>
      <c r="B57" s="16" t="s">
        <v>57</v>
      </c>
      <c r="C57" s="63"/>
      <c r="D57" s="42">
        <f>G57+J57</f>
        <v>7836.3</v>
      </c>
      <c r="E57" s="42">
        <f>H57+K57</f>
        <v>7836.3</v>
      </c>
      <c r="F57" s="42">
        <f t="shared" si="2"/>
        <v>100</v>
      </c>
      <c r="G57" s="42">
        <v>7836.3</v>
      </c>
      <c r="H57" s="42">
        <f>7200+636.3</f>
        <v>7836.3</v>
      </c>
      <c r="I57" s="42">
        <f t="shared" si="3"/>
        <v>100</v>
      </c>
      <c r="J57" s="42">
        <v>0</v>
      </c>
      <c r="K57" s="42">
        <v>0</v>
      </c>
      <c r="L57" s="42">
        <v>0</v>
      </c>
    </row>
    <row r="58" spans="1:12" s="15" customFormat="1" ht="27" customHeight="1" x14ac:dyDescent="0.2">
      <c r="A58" s="28" t="s">
        <v>252</v>
      </c>
      <c r="B58" s="17" t="s">
        <v>135</v>
      </c>
      <c r="C58" s="63"/>
      <c r="D58" s="8">
        <f t="shared" ref="D58:E59" si="18">G58+J58</f>
        <v>1586293.80743</v>
      </c>
      <c r="E58" s="8">
        <f t="shared" si="18"/>
        <v>1565131.5190099999</v>
      </c>
      <c r="F58" s="8">
        <f t="shared" si="2"/>
        <v>98.665928825991841</v>
      </c>
      <c r="G58" s="53">
        <f>G59+G60</f>
        <v>1485820.50743</v>
      </c>
      <c r="H58" s="53">
        <f>H59+H60</f>
        <v>1479319.3052099999</v>
      </c>
      <c r="I58" s="8">
        <f t="shared" si="3"/>
        <v>99.562450364126079</v>
      </c>
      <c r="J58" s="53">
        <f>J59+J60</f>
        <v>100473.3</v>
      </c>
      <c r="K58" s="53">
        <f>K59+K60</f>
        <v>85812.213799999998</v>
      </c>
      <c r="L58" s="8">
        <f t="shared" ref="L58:L60" si="19">K58/J58*100</f>
        <v>85.407977840879113</v>
      </c>
    </row>
    <row r="59" spans="1:12" s="12" customFormat="1" ht="168.4" customHeight="1" x14ac:dyDescent="0.25">
      <c r="A59" s="11" t="s">
        <v>253</v>
      </c>
      <c r="B59" s="16" t="s">
        <v>246</v>
      </c>
      <c r="C59" s="63"/>
      <c r="D59" s="42">
        <f t="shared" si="18"/>
        <v>1472119.60243</v>
      </c>
      <c r="E59" s="42">
        <f t="shared" si="18"/>
        <v>1467617.6393299999</v>
      </c>
      <c r="F59" s="42">
        <f t="shared" si="2"/>
        <v>99.694184963465688</v>
      </c>
      <c r="G59" s="42">
        <v>1472119.60243</v>
      </c>
      <c r="H59" s="42">
        <v>1467617.6393299999</v>
      </c>
      <c r="I59" s="42">
        <f t="shared" si="3"/>
        <v>99.694184963465688</v>
      </c>
      <c r="J59" s="42">
        <v>0</v>
      </c>
      <c r="K59" s="42">
        <v>0</v>
      </c>
      <c r="L59" s="42">
        <v>0</v>
      </c>
    </row>
    <row r="60" spans="1:12" s="12" customFormat="1" ht="43.5" customHeight="1" x14ac:dyDescent="0.25">
      <c r="A60" s="43" t="s">
        <v>247</v>
      </c>
      <c r="B60" s="31" t="s">
        <v>248</v>
      </c>
      <c r="C60" s="63"/>
      <c r="D60" s="42">
        <f>G60+J60</f>
        <v>114174.205</v>
      </c>
      <c r="E60" s="42">
        <f>H60+K60</f>
        <v>97513.879679999998</v>
      </c>
      <c r="F60" s="42">
        <f t="shared" si="2"/>
        <v>85.407977817756645</v>
      </c>
      <c r="G60" s="42">
        <v>13700.905000000001</v>
      </c>
      <c r="H60" s="42">
        <v>11701.66588</v>
      </c>
      <c r="I60" s="42"/>
      <c r="J60" s="42">
        <v>100473.3</v>
      </c>
      <c r="K60" s="42">
        <v>85812.213799999998</v>
      </c>
      <c r="L60" s="42">
        <f t="shared" si="19"/>
        <v>85.407977840879113</v>
      </c>
    </row>
    <row r="61" spans="1:12" s="12" customFormat="1" ht="43.5" customHeight="1" x14ac:dyDescent="0.25">
      <c r="A61" s="28" t="s">
        <v>254</v>
      </c>
      <c r="B61" s="17" t="s">
        <v>249</v>
      </c>
      <c r="C61" s="63"/>
      <c r="D61" s="8">
        <f>G61+J61</f>
        <v>99464.515660000005</v>
      </c>
      <c r="E61" s="8">
        <f>H61+K61</f>
        <v>99464.515660000005</v>
      </c>
      <c r="F61" s="8">
        <f t="shared" si="2"/>
        <v>100</v>
      </c>
      <c r="G61" s="8">
        <f>G62</f>
        <v>99464.515660000005</v>
      </c>
      <c r="H61" s="8">
        <f>H62</f>
        <v>99464.515660000005</v>
      </c>
      <c r="I61" s="8">
        <f>H61/G61*100</f>
        <v>100</v>
      </c>
      <c r="J61" s="8">
        <f>J62</f>
        <v>0</v>
      </c>
      <c r="K61" s="8">
        <f>K62</f>
        <v>0</v>
      </c>
      <c r="L61" s="8">
        <v>0</v>
      </c>
    </row>
    <row r="62" spans="1:12" s="12" customFormat="1" ht="43.5" customHeight="1" x14ac:dyDescent="0.25">
      <c r="A62" s="43" t="s">
        <v>255</v>
      </c>
      <c r="B62" s="16" t="s">
        <v>58</v>
      </c>
      <c r="C62" s="63"/>
      <c r="D62" s="56">
        <f t="shared" ref="D62:E62" si="20">G62+J62</f>
        <v>99464.515660000005</v>
      </c>
      <c r="E62" s="56">
        <f t="shared" si="20"/>
        <v>99464.515660000005</v>
      </c>
      <c r="F62" s="42">
        <f>E62/D62*100</f>
        <v>100</v>
      </c>
      <c r="G62" s="42">
        <v>99464.515660000005</v>
      </c>
      <c r="H62" s="42">
        <v>99464.515660000005</v>
      </c>
      <c r="I62" s="42">
        <f>H62/G62*100</f>
        <v>100</v>
      </c>
      <c r="J62" s="42">
        <v>0</v>
      </c>
      <c r="K62" s="42">
        <v>0</v>
      </c>
      <c r="L62" s="42">
        <v>0</v>
      </c>
    </row>
    <row r="63" spans="1:12" s="15" customFormat="1" ht="41.25" customHeight="1" x14ac:dyDescent="0.2">
      <c r="A63" s="28" t="s">
        <v>251</v>
      </c>
      <c r="B63" s="17" t="s">
        <v>250</v>
      </c>
      <c r="C63" s="63"/>
      <c r="D63" s="8">
        <f t="shared" ref="D63:E65" si="21">G63+J63</f>
        <v>24641</v>
      </c>
      <c r="E63" s="8">
        <f t="shared" si="21"/>
        <v>24641</v>
      </c>
      <c r="F63" s="8">
        <f t="shared" si="2"/>
        <v>100</v>
      </c>
      <c r="G63" s="53">
        <f>G64+G65</f>
        <v>19448.2</v>
      </c>
      <c r="H63" s="53">
        <f>H64+H65</f>
        <v>19448.2</v>
      </c>
      <c r="I63" s="8">
        <f t="shared" si="3"/>
        <v>100</v>
      </c>
      <c r="J63" s="53">
        <f>J64+J65</f>
        <v>5192.8</v>
      </c>
      <c r="K63" s="53">
        <f>K64+K65</f>
        <v>5192.8</v>
      </c>
      <c r="L63" s="8">
        <f t="shared" si="4"/>
        <v>100</v>
      </c>
    </row>
    <row r="64" spans="1:12" s="12" customFormat="1" ht="62.45" customHeight="1" x14ac:dyDescent="0.25">
      <c r="A64" s="11" t="s">
        <v>186</v>
      </c>
      <c r="B64" s="16" t="s">
        <v>59</v>
      </c>
      <c r="C64" s="63"/>
      <c r="D64" s="42">
        <f t="shared" si="21"/>
        <v>23464.799999999999</v>
      </c>
      <c r="E64" s="42">
        <f t="shared" si="21"/>
        <v>23464.799999999999</v>
      </c>
      <c r="F64" s="42">
        <f t="shared" si="2"/>
        <v>100</v>
      </c>
      <c r="G64" s="42">
        <v>19448.2</v>
      </c>
      <c r="H64" s="42">
        <v>19448.2</v>
      </c>
      <c r="I64" s="42">
        <f t="shared" si="3"/>
        <v>100</v>
      </c>
      <c r="J64" s="42">
        <v>4016.6</v>
      </c>
      <c r="K64" s="42">
        <v>4016.6</v>
      </c>
      <c r="L64" s="42">
        <f t="shared" si="4"/>
        <v>100</v>
      </c>
    </row>
    <row r="65" spans="1:12" s="12" customFormat="1" ht="90" customHeight="1" x14ac:dyDescent="0.25">
      <c r="A65" s="11" t="s">
        <v>187</v>
      </c>
      <c r="B65" s="16" t="s">
        <v>60</v>
      </c>
      <c r="C65" s="63"/>
      <c r="D65" s="42">
        <f t="shared" si="21"/>
        <v>1176.2</v>
      </c>
      <c r="E65" s="42">
        <f>H65+K65</f>
        <v>1176.2</v>
      </c>
      <c r="F65" s="42">
        <f t="shared" si="2"/>
        <v>100</v>
      </c>
      <c r="G65" s="42">
        <v>0</v>
      </c>
      <c r="H65" s="42">
        <v>0</v>
      </c>
      <c r="I65" s="42">
        <v>0</v>
      </c>
      <c r="J65" s="42">
        <v>1176.2</v>
      </c>
      <c r="K65" s="42">
        <v>1176.2</v>
      </c>
      <c r="L65" s="42">
        <f t="shared" si="4"/>
        <v>100</v>
      </c>
    </row>
    <row r="66" spans="1:12" s="15" customFormat="1" ht="35.450000000000003" customHeight="1" x14ac:dyDescent="0.2">
      <c r="A66" s="28">
        <v>3</v>
      </c>
      <c r="B66" s="17" t="s">
        <v>131</v>
      </c>
      <c r="C66" s="63"/>
      <c r="D66" s="8">
        <f>D71+D69+D67</f>
        <v>3195850.9922700003</v>
      </c>
      <c r="E66" s="8">
        <f>E71+E69+E67</f>
        <v>3195711.1992500001</v>
      </c>
      <c r="F66" s="8">
        <f t="shared" si="2"/>
        <v>99.99562579668644</v>
      </c>
      <c r="G66" s="8">
        <f>G71+G69+G67</f>
        <v>2517035.69227</v>
      </c>
      <c r="H66" s="8">
        <f>H71+H69+H67</f>
        <v>2516895.8992499998</v>
      </c>
      <c r="I66" s="8">
        <f t="shared" si="3"/>
        <v>99.994446124843222</v>
      </c>
      <c r="J66" s="8">
        <f>J71+J69+J67</f>
        <v>678815.3</v>
      </c>
      <c r="K66" s="8">
        <f>K71+K69+K67</f>
        <v>678815.3</v>
      </c>
      <c r="L66" s="8">
        <f t="shared" si="4"/>
        <v>100</v>
      </c>
    </row>
    <row r="67" spans="1:12" s="15" customFormat="1" ht="33.75" customHeight="1" x14ac:dyDescent="0.2">
      <c r="A67" s="29" t="s">
        <v>126</v>
      </c>
      <c r="B67" s="17" t="s">
        <v>132</v>
      </c>
      <c r="C67" s="63"/>
      <c r="D67" s="8">
        <f t="shared" ref="D67:E78" si="22">G67+J67</f>
        <v>144597.62887000002</v>
      </c>
      <c r="E67" s="8">
        <f t="shared" si="22"/>
        <v>144597.62887000002</v>
      </c>
      <c r="F67" s="8">
        <f t="shared" si="2"/>
        <v>100</v>
      </c>
      <c r="G67" s="53">
        <f>G68</f>
        <v>4337.9288699999997</v>
      </c>
      <c r="H67" s="53">
        <f>H68</f>
        <v>4337.9288699999997</v>
      </c>
      <c r="I67" s="8">
        <f t="shared" si="3"/>
        <v>100</v>
      </c>
      <c r="J67" s="53">
        <f>J68</f>
        <v>140259.70000000001</v>
      </c>
      <c r="K67" s="53">
        <f>K68</f>
        <v>140259.70000000001</v>
      </c>
      <c r="L67" s="8">
        <f t="shared" si="4"/>
        <v>100</v>
      </c>
    </row>
    <row r="68" spans="1:12" s="12" customFormat="1" ht="52.5" customHeight="1" x14ac:dyDescent="0.25">
      <c r="A68" s="11" t="s">
        <v>127</v>
      </c>
      <c r="B68" s="16" t="s">
        <v>34</v>
      </c>
      <c r="C68" s="63"/>
      <c r="D68" s="42">
        <f t="shared" si="22"/>
        <v>144597.62887000002</v>
      </c>
      <c r="E68" s="42">
        <f t="shared" si="22"/>
        <v>144597.62887000002</v>
      </c>
      <c r="F68" s="42">
        <f t="shared" si="2"/>
        <v>100</v>
      </c>
      <c r="G68" s="42">
        <v>4337.9288699999997</v>
      </c>
      <c r="H68" s="42">
        <v>4337.9288699999997</v>
      </c>
      <c r="I68" s="42">
        <f t="shared" si="3"/>
        <v>100</v>
      </c>
      <c r="J68" s="42">
        <v>140259.70000000001</v>
      </c>
      <c r="K68" s="42">
        <v>140259.70000000001</v>
      </c>
      <c r="L68" s="42">
        <f t="shared" si="4"/>
        <v>100</v>
      </c>
    </row>
    <row r="69" spans="1:12" s="47" customFormat="1" ht="51.75" customHeight="1" x14ac:dyDescent="0.2">
      <c r="A69" s="44" t="s">
        <v>129</v>
      </c>
      <c r="B69" s="45" t="s">
        <v>28</v>
      </c>
      <c r="C69" s="63"/>
      <c r="D69" s="46">
        <f>G69+J69</f>
        <v>5038.9414699999998</v>
      </c>
      <c r="E69" s="46">
        <f>H69+K69</f>
        <v>4902.1132500000003</v>
      </c>
      <c r="F69" s="46">
        <f>E69/D69*100</f>
        <v>97.284584057691006</v>
      </c>
      <c r="G69" s="54">
        <f>G70</f>
        <v>5038.9414699999998</v>
      </c>
      <c r="H69" s="54">
        <f>H70</f>
        <v>4902.1132500000003</v>
      </c>
      <c r="I69" s="46">
        <f>H69/G69*100</f>
        <v>97.284584057691006</v>
      </c>
      <c r="J69" s="54">
        <f>J70</f>
        <v>0</v>
      </c>
      <c r="K69" s="54">
        <f>K70</f>
        <v>0</v>
      </c>
      <c r="L69" s="46">
        <v>0</v>
      </c>
    </row>
    <row r="70" spans="1:12" ht="111.75" customHeight="1" x14ac:dyDescent="0.25">
      <c r="A70" s="48" t="s">
        <v>130</v>
      </c>
      <c r="B70" s="49" t="s">
        <v>35</v>
      </c>
      <c r="C70" s="63"/>
      <c r="D70" s="50">
        <f>G70+J70</f>
        <v>5038.9414699999998</v>
      </c>
      <c r="E70" s="50">
        <f>H70+K70</f>
        <v>4902.1132500000003</v>
      </c>
      <c r="F70" s="50">
        <f>E70/D70*100</f>
        <v>97.284584057691006</v>
      </c>
      <c r="G70" s="50">
        <v>5038.9414699999998</v>
      </c>
      <c r="H70" s="50">
        <v>4902.1132500000003</v>
      </c>
      <c r="I70" s="50">
        <f>H70/G70*100</f>
        <v>97.284584057691006</v>
      </c>
      <c r="J70" s="50">
        <v>0</v>
      </c>
      <c r="K70" s="50">
        <v>0</v>
      </c>
      <c r="L70" s="50">
        <v>0</v>
      </c>
    </row>
    <row r="71" spans="1:12" s="15" customFormat="1" ht="36.75" customHeight="1" x14ac:dyDescent="0.2">
      <c r="A71" s="33" t="s">
        <v>128</v>
      </c>
      <c r="B71" s="17" t="s">
        <v>133</v>
      </c>
      <c r="C71" s="63"/>
      <c r="D71" s="8">
        <f t="shared" si="22"/>
        <v>3046214.4219300002</v>
      </c>
      <c r="E71" s="8">
        <f t="shared" si="22"/>
        <v>3046211.45713</v>
      </c>
      <c r="F71" s="8">
        <f t="shared" si="2"/>
        <v>99.99990267264252</v>
      </c>
      <c r="G71" s="53">
        <f>G72</f>
        <v>2507658.8219300001</v>
      </c>
      <c r="H71" s="53">
        <f>H72</f>
        <v>2507655.8571299999</v>
      </c>
      <c r="I71" s="8">
        <f t="shared" si="3"/>
        <v>99.999881770200389</v>
      </c>
      <c r="J71" s="53">
        <f>J72</f>
        <v>538555.6</v>
      </c>
      <c r="K71" s="53">
        <f>K72</f>
        <v>538555.6</v>
      </c>
      <c r="L71" s="8">
        <f t="shared" si="4"/>
        <v>100</v>
      </c>
    </row>
    <row r="72" spans="1:12" s="15" customFormat="1" ht="37.5" customHeight="1" x14ac:dyDescent="0.2">
      <c r="A72" s="28" t="s">
        <v>188</v>
      </c>
      <c r="B72" s="17" t="s">
        <v>134</v>
      </c>
      <c r="C72" s="63"/>
      <c r="D72" s="8">
        <f t="shared" si="22"/>
        <v>3046214.4219300002</v>
      </c>
      <c r="E72" s="8">
        <f t="shared" si="22"/>
        <v>3046211.45713</v>
      </c>
      <c r="F72" s="8">
        <f t="shared" ref="F72:F137" si="23">E72/D72*100</f>
        <v>99.99990267264252</v>
      </c>
      <c r="G72" s="53">
        <f>G73+G74+G75+G76+G77+G78+G79+G80</f>
        <v>2507658.8219300001</v>
      </c>
      <c r="H72" s="53">
        <f>H73+H74+H75+H76+H77+H78+H79+H80</f>
        <v>2507655.8571299999</v>
      </c>
      <c r="I72" s="8">
        <f t="shared" ref="I72:I137" si="24">H72/G72*100</f>
        <v>99.999881770200389</v>
      </c>
      <c r="J72" s="53">
        <f>J73+J74+J75+J76+J77+J78+J79+J80</f>
        <v>538555.6</v>
      </c>
      <c r="K72" s="53">
        <f>K73+K74+K75+K76+K77+K78+K79+K80</f>
        <v>538555.6</v>
      </c>
      <c r="L72" s="8">
        <f t="shared" ref="L72:L136" si="25">K72/J72*100</f>
        <v>100</v>
      </c>
    </row>
    <row r="73" spans="1:12" s="12" customFormat="1" ht="50.25" customHeight="1" x14ac:dyDescent="0.25">
      <c r="A73" s="11" t="s">
        <v>189</v>
      </c>
      <c r="B73" s="16" t="s">
        <v>61</v>
      </c>
      <c r="C73" s="63"/>
      <c r="D73" s="42">
        <f>G73+J73</f>
        <v>398064.28743999999</v>
      </c>
      <c r="E73" s="42">
        <f>H73+K73</f>
        <v>398064.28743999999</v>
      </c>
      <c r="F73" s="42">
        <f t="shared" si="23"/>
        <v>100</v>
      </c>
      <c r="G73" s="42">
        <v>398064.28743999999</v>
      </c>
      <c r="H73" s="42">
        <v>398064.28743999999</v>
      </c>
      <c r="I73" s="42">
        <f t="shared" si="24"/>
        <v>100</v>
      </c>
      <c r="J73" s="42">
        <v>0</v>
      </c>
      <c r="K73" s="42">
        <v>0</v>
      </c>
      <c r="L73" s="42">
        <v>0</v>
      </c>
    </row>
    <row r="74" spans="1:12" s="12" customFormat="1" ht="95.25" customHeight="1" x14ac:dyDescent="0.25">
      <c r="A74" s="11" t="s">
        <v>190</v>
      </c>
      <c r="B74" s="16" t="s">
        <v>62</v>
      </c>
      <c r="C74" s="63"/>
      <c r="D74" s="42">
        <f t="shared" si="22"/>
        <v>72365.982999999993</v>
      </c>
      <c r="E74" s="42">
        <f t="shared" si="22"/>
        <v>72365.982999999993</v>
      </c>
      <c r="F74" s="42">
        <f t="shared" si="23"/>
        <v>100</v>
      </c>
      <c r="G74" s="42">
        <v>69032.282999999996</v>
      </c>
      <c r="H74" s="42">
        <v>69032.282999999996</v>
      </c>
      <c r="I74" s="42">
        <f t="shared" si="24"/>
        <v>100</v>
      </c>
      <c r="J74" s="42">
        <v>3333.7</v>
      </c>
      <c r="K74" s="42">
        <v>3333.7</v>
      </c>
      <c r="L74" s="42">
        <f t="shared" si="25"/>
        <v>100</v>
      </c>
    </row>
    <row r="75" spans="1:12" s="12" customFormat="1" ht="139.69999999999999" customHeight="1" x14ac:dyDescent="0.25">
      <c r="A75" s="11" t="s">
        <v>191</v>
      </c>
      <c r="B75" s="31" t="s">
        <v>63</v>
      </c>
      <c r="C75" s="63"/>
      <c r="D75" s="42">
        <f t="shared" si="22"/>
        <v>419730.6</v>
      </c>
      <c r="E75" s="42">
        <f t="shared" si="22"/>
        <v>419730.6</v>
      </c>
      <c r="F75" s="42">
        <f t="shared" si="23"/>
        <v>100</v>
      </c>
      <c r="G75" s="42">
        <v>0</v>
      </c>
      <c r="H75" s="42">
        <v>0</v>
      </c>
      <c r="I75" s="42">
        <v>0</v>
      </c>
      <c r="J75" s="42">
        <v>419730.6</v>
      </c>
      <c r="K75" s="42">
        <v>419730.6</v>
      </c>
      <c r="L75" s="42">
        <f t="shared" si="25"/>
        <v>100</v>
      </c>
    </row>
    <row r="76" spans="1:12" s="12" customFormat="1" ht="93.2" customHeight="1" x14ac:dyDescent="0.25">
      <c r="A76" s="11" t="s">
        <v>192</v>
      </c>
      <c r="B76" s="31" t="s">
        <v>64</v>
      </c>
      <c r="C76" s="63"/>
      <c r="D76" s="42">
        <f t="shared" si="22"/>
        <v>2024813.40603</v>
      </c>
      <c r="E76" s="42">
        <f t="shared" si="22"/>
        <v>2024810.44123</v>
      </c>
      <c r="F76" s="42">
        <f t="shared" si="23"/>
        <v>99.999853576631253</v>
      </c>
      <c r="G76" s="42">
        <v>2024813.40603</v>
      </c>
      <c r="H76" s="42">
        <v>2024810.44123</v>
      </c>
      <c r="I76" s="42">
        <f t="shared" si="24"/>
        <v>99.999853576631253</v>
      </c>
      <c r="J76" s="42">
        <v>0</v>
      </c>
      <c r="K76" s="42">
        <v>0</v>
      </c>
      <c r="L76" s="42">
        <v>0</v>
      </c>
    </row>
    <row r="77" spans="1:12" s="12" customFormat="1" ht="41.25" customHeight="1" x14ac:dyDescent="0.25">
      <c r="A77" s="11" t="s">
        <v>193</v>
      </c>
      <c r="B77" s="16" t="s">
        <v>256</v>
      </c>
      <c r="C77" s="63"/>
      <c r="D77" s="42">
        <f>G77+J77</f>
        <v>1189.6591000000001</v>
      </c>
      <c r="E77" s="42">
        <f t="shared" si="22"/>
        <v>1189.6591000000001</v>
      </c>
      <c r="F77" s="42">
        <f t="shared" si="23"/>
        <v>100</v>
      </c>
      <c r="G77" s="42">
        <v>142.75909999999999</v>
      </c>
      <c r="H77" s="42">
        <v>142.75909999999999</v>
      </c>
      <c r="I77" s="42">
        <f t="shared" si="24"/>
        <v>100</v>
      </c>
      <c r="J77" s="42">
        <v>1046.9000000000001</v>
      </c>
      <c r="K77" s="42">
        <v>1046.9000000000001</v>
      </c>
      <c r="L77" s="42">
        <f t="shared" si="25"/>
        <v>100</v>
      </c>
    </row>
    <row r="78" spans="1:12" s="12" customFormat="1" ht="41.25" customHeight="1" x14ac:dyDescent="0.25">
      <c r="A78" s="11" t="s">
        <v>194</v>
      </c>
      <c r="B78" s="16" t="s">
        <v>257</v>
      </c>
      <c r="C78" s="63"/>
      <c r="D78" s="42">
        <f t="shared" si="22"/>
        <v>42480.227269999996</v>
      </c>
      <c r="E78" s="42">
        <f t="shared" si="22"/>
        <v>42480.227269999996</v>
      </c>
      <c r="F78" s="42">
        <f t="shared" si="23"/>
        <v>100</v>
      </c>
      <c r="G78" s="42">
        <v>5097.62727</v>
      </c>
      <c r="H78" s="42">
        <v>5097.62727</v>
      </c>
      <c r="I78" s="42">
        <f t="shared" si="24"/>
        <v>100</v>
      </c>
      <c r="J78" s="42">
        <v>37382.6</v>
      </c>
      <c r="K78" s="42">
        <v>37382.6</v>
      </c>
      <c r="L78" s="42">
        <f t="shared" si="25"/>
        <v>100</v>
      </c>
    </row>
    <row r="79" spans="1:12" s="12" customFormat="1" ht="38.25" customHeight="1" x14ac:dyDescent="0.25">
      <c r="A79" s="11" t="s">
        <v>258</v>
      </c>
      <c r="B79" s="31" t="s">
        <v>236</v>
      </c>
      <c r="C79" s="63"/>
      <c r="D79" s="42">
        <f t="shared" ref="D79" si="26">G79+J79</f>
        <v>82943.099999999991</v>
      </c>
      <c r="E79" s="42">
        <f t="shared" ref="E79" si="27">H79+K79</f>
        <v>82943.099999999991</v>
      </c>
      <c r="F79" s="42">
        <f t="shared" si="23"/>
        <v>100</v>
      </c>
      <c r="G79" s="42">
        <v>9953.2000000000007</v>
      </c>
      <c r="H79" s="42">
        <v>9953.2000000000007</v>
      </c>
      <c r="I79" s="42">
        <f t="shared" si="24"/>
        <v>100</v>
      </c>
      <c r="J79" s="42">
        <v>72989.899999999994</v>
      </c>
      <c r="K79" s="42">
        <v>72989.899999999994</v>
      </c>
      <c r="L79" s="42">
        <f t="shared" si="25"/>
        <v>100</v>
      </c>
    </row>
    <row r="80" spans="1:12" s="12" customFormat="1" ht="38.25" customHeight="1" x14ac:dyDescent="0.25">
      <c r="A80" s="11" t="s">
        <v>259</v>
      </c>
      <c r="B80" s="31" t="s">
        <v>260</v>
      </c>
      <c r="C80" s="63"/>
      <c r="D80" s="42">
        <f t="shared" ref="D80" si="28">G80+J80</f>
        <v>4627.1590900000001</v>
      </c>
      <c r="E80" s="42">
        <f t="shared" ref="E80" si="29">H80+K80</f>
        <v>4627.1590900000001</v>
      </c>
      <c r="F80" s="42">
        <f t="shared" si="23"/>
        <v>100</v>
      </c>
      <c r="G80" s="42">
        <v>555.25909000000001</v>
      </c>
      <c r="H80" s="42">
        <v>555.25909000000001</v>
      </c>
      <c r="I80" s="42">
        <f>H80/G80*100</f>
        <v>100</v>
      </c>
      <c r="J80" s="42">
        <v>4071.9</v>
      </c>
      <c r="K80" s="42">
        <v>4071.9</v>
      </c>
      <c r="L80" s="42">
        <f>K80/J80*100</f>
        <v>100</v>
      </c>
    </row>
    <row r="81" spans="1:12" s="15" customFormat="1" ht="26.45" customHeight="1" x14ac:dyDescent="0.2">
      <c r="A81" s="28">
        <v>4</v>
      </c>
      <c r="B81" s="17" t="s">
        <v>123</v>
      </c>
      <c r="C81" s="63"/>
      <c r="D81" s="8">
        <f t="shared" ref="D81:E86" si="30">G81+J81</f>
        <v>51417.994579999999</v>
      </c>
      <c r="E81" s="8">
        <f t="shared" si="30"/>
        <v>51417.994579999999</v>
      </c>
      <c r="F81" s="8">
        <f t="shared" si="23"/>
        <v>100</v>
      </c>
      <c r="G81" s="53">
        <f>G82</f>
        <v>29252.194579999999</v>
      </c>
      <c r="H81" s="53">
        <f>H82</f>
        <v>29252.194579999999</v>
      </c>
      <c r="I81" s="8">
        <f t="shared" si="24"/>
        <v>100</v>
      </c>
      <c r="J81" s="53">
        <f>J82</f>
        <v>22165.8</v>
      </c>
      <c r="K81" s="53">
        <f>K82</f>
        <v>22165.8</v>
      </c>
      <c r="L81" s="8">
        <f t="shared" si="25"/>
        <v>100</v>
      </c>
    </row>
    <row r="82" spans="1:12" s="15" customFormat="1" ht="34.5" customHeight="1" x14ac:dyDescent="0.2">
      <c r="A82" s="33" t="s">
        <v>122</v>
      </c>
      <c r="B82" s="17" t="s">
        <v>124</v>
      </c>
      <c r="C82" s="63"/>
      <c r="D82" s="8">
        <f t="shared" si="30"/>
        <v>51417.994579999999</v>
      </c>
      <c r="E82" s="8">
        <f t="shared" si="30"/>
        <v>51417.994579999999</v>
      </c>
      <c r="F82" s="8">
        <f t="shared" si="23"/>
        <v>100</v>
      </c>
      <c r="G82" s="53">
        <f>G83</f>
        <v>29252.194579999999</v>
      </c>
      <c r="H82" s="53">
        <f>H83</f>
        <v>29252.194579999999</v>
      </c>
      <c r="I82" s="8">
        <f t="shared" si="24"/>
        <v>100</v>
      </c>
      <c r="J82" s="53">
        <f>J83</f>
        <v>22165.8</v>
      </c>
      <c r="K82" s="53">
        <f>K83</f>
        <v>22165.8</v>
      </c>
      <c r="L82" s="8">
        <f t="shared" si="25"/>
        <v>100</v>
      </c>
    </row>
    <row r="83" spans="1:12" s="15" customFormat="1" ht="67.7" customHeight="1" x14ac:dyDescent="0.2">
      <c r="A83" s="28" t="s">
        <v>195</v>
      </c>
      <c r="B83" s="17" t="s">
        <v>125</v>
      </c>
      <c r="C83" s="63"/>
      <c r="D83" s="8">
        <f t="shared" si="30"/>
        <v>51417.994579999999</v>
      </c>
      <c r="E83" s="8">
        <f t="shared" si="30"/>
        <v>51417.994579999999</v>
      </c>
      <c r="F83" s="8">
        <f t="shared" si="23"/>
        <v>100</v>
      </c>
      <c r="G83" s="53">
        <f>G84+G85+G86+G88+G87</f>
        <v>29252.194579999999</v>
      </c>
      <c r="H83" s="53">
        <f>H84+H85+H86+H88+H87</f>
        <v>29252.194579999999</v>
      </c>
      <c r="I83" s="8">
        <f t="shared" si="24"/>
        <v>100</v>
      </c>
      <c r="J83" s="53">
        <f>J84+J85+J86+J88+J87</f>
        <v>22165.8</v>
      </c>
      <c r="K83" s="53">
        <f>K84+K85+K86+K88+K87</f>
        <v>22165.8</v>
      </c>
      <c r="L83" s="8">
        <f t="shared" si="25"/>
        <v>100</v>
      </c>
    </row>
    <row r="84" spans="1:12" s="12" customFormat="1" ht="57.2" customHeight="1" x14ac:dyDescent="0.25">
      <c r="A84" s="11" t="s">
        <v>196</v>
      </c>
      <c r="B84" s="16" t="s">
        <v>65</v>
      </c>
      <c r="C84" s="63"/>
      <c r="D84" s="42">
        <f t="shared" si="30"/>
        <v>8360.1172299999998</v>
      </c>
      <c r="E84" s="42">
        <f t="shared" si="30"/>
        <v>8360.1172299999998</v>
      </c>
      <c r="F84" s="42">
        <f t="shared" si="23"/>
        <v>100</v>
      </c>
      <c r="G84" s="42">
        <v>8360.1172299999998</v>
      </c>
      <c r="H84" s="57">
        <v>8360.1172299999998</v>
      </c>
      <c r="I84" s="42">
        <f t="shared" si="24"/>
        <v>100</v>
      </c>
      <c r="J84" s="42">
        <v>0</v>
      </c>
      <c r="K84" s="42">
        <v>0</v>
      </c>
      <c r="L84" s="42">
        <v>0</v>
      </c>
    </row>
    <row r="85" spans="1:12" s="12" customFormat="1" ht="48.2" customHeight="1" x14ac:dyDescent="0.25">
      <c r="A85" s="11" t="s">
        <v>197</v>
      </c>
      <c r="B85" s="16" t="s">
        <v>66</v>
      </c>
      <c r="C85" s="63"/>
      <c r="D85" s="42">
        <f t="shared" si="30"/>
        <v>6444.3074299999998</v>
      </c>
      <c r="E85" s="42">
        <f t="shared" si="30"/>
        <v>6444.3074299999998</v>
      </c>
      <c r="F85" s="42">
        <f t="shared" si="23"/>
        <v>100</v>
      </c>
      <c r="G85" s="42">
        <v>6444.3074299999998</v>
      </c>
      <c r="H85" s="57">
        <v>6444.3074299999998</v>
      </c>
      <c r="I85" s="42">
        <f t="shared" si="24"/>
        <v>100</v>
      </c>
      <c r="J85" s="42">
        <v>0</v>
      </c>
      <c r="K85" s="42">
        <v>0</v>
      </c>
      <c r="L85" s="42">
        <v>0</v>
      </c>
    </row>
    <row r="86" spans="1:12" s="12" customFormat="1" ht="41.25" customHeight="1" x14ac:dyDescent="0.25">
      <c r="A86" s="11" t="s">
        <v>198</v>
      </c>
      <c r="B86" s="16" t="s">
        <v>67</v>
      </c>
      <c r="C86" s="63"/>
      <c r="D86" s="42">
        <f>G86+J86</f>
        <v>275.10133999999999</v>
      </c>
      <c r="E86" s="42">
        <f t="shared" si="30"/>
        <v>275.10133999999999</v>
      </c>
      <c r="F86" s="42">
        <f t="shared" si="23"/>
        <v>100</v>
      </c>
      <c r="G86" s="42">
        <v>275.10133999999999</v>
      </c>
      <c r="H86" s="57">
        <v>275.10133999999999</v>
      </c>
      <c r="I86" s="42">
        <f t="shared" si="24"/>
        <v>100</v>
      </c>
      <c r="J86" s="42">
        <v>0</v>
      </c>
      <c r="K86" s="42">
        <v>0</v>
      </c>
      <c r="L86" s="42">
        <v>0</v>
      </c>
    </row>
    <row r="87" spans="1:12" s="12" customFormat="1" ht="53.45" customHeight="1" x14ac:dyDescent="0.25">
      <c r="A87" s="11" t="s">
        <v>199</v>
      </c>
      <c r="B87" s="16" t="s">
        <v>68</v>
      </c>
      <c r="C87" s="63"/>
      <c r="D87" s="42">
        <f>G87+J87</f>
        <v>11150.05948</v>
      </c>
      <c r="E87" s="42">
        <f>H87+K87</f>
        <v>11150.05948</v>
      </c>
      <c r="F87" s="42">
        <f t="shared" si="23"/>
        <v>100</v>
      </c>
      <c r="G87" s="42">
        <v>11150.05948</v>
      </c>
      <c r="H87" s="42">
        <v>11150.05948</v>
      </c>
      <c r="I87" s="42">
        <f t="shared" si="24"/>
        <v>100</v>
      </c>
      <c r="J87" s="42">
        <v>0</v>
      </c>
      <c r="K87" s="42">
        <v>0</v>
      </c>
      <c r="L87" s="42">
        <v>0</v>
      </c>
    </row>
    <row r="88" spans="1:12" s="12" customFormat="1" ht="42" customHeight="1" x14ac:dyDescent="0.25">
      <c r="A88" s="11" t="s">
        <v>200</v>
      </c>
      <c r="B88" s="16" t="s">
        <v>69</v>
      </c>
      <c r="C88" s="63"/>
      <c r="D88" s="42">
        <f>G88+J88</f>
        <v>25188.409100000001</v>
      </c>
      <c r="E88" s="42">
        <f>H88+K88</f>
        <v>25188.409100000001</v>
      </c>
      <c r="F88" s="42">
        <f t="shared" si="23"/>
        <v>100</v>
      </c>
      <c r="G88" s="42">
        <v>3022.6091000000001</v>
      </c>
      <c r="H88" s="42">
        <v>3022.6091000000001</v>
      </c>
      <c r="I88" s="42">
        <f t="shared" si="24"/>
        <v>100</v>
      </c>
      <c r="J88" s="42">
        <v>22165.8</v>
      </c>
      <c r="K88" s="42">
        <v>22165.8</v>
      </c>
      <c r="L88" s="42">
        <f t="shared" si="25"/>
        <v>100</v>
      </c>
    </row>
    <row r="89" spans="1:12" s="15" customFormat="1" ht="33.75" customHeight="1" x14ac:dyDescent="0.2">
      <c r="A89" s="28">
        <v>5</v>
      </c>
      <c r="B89" s="17" t="s">
        <v>121</v>
      </c>
      <c r="C89" s="63"/>
      <c r="D89" s="8">
        <f>D90+D93</f>
        <v>417796.41719000001</v>
      </c>
      <c r="E89" s="8">
        <f t="shared" ref="E89:K89" si="31">E90+E93</f>
        <v>391435.78534</v>
      </c>
      <c r="F89" s="8">
        <f t="shared" si="23"/>
        <v>93.69055579095307</v>
      </c>
      <c r="G89" s="8">
        <f t="shared" si="31"/>
        <v>289268.61719000002</v>
      </c>
      <c r="H89" s="8">
        <f t="shared" si="31"/>
        <v>286105.34135</v>
      </c>
      <c r="I89" s="8">
        <f t="shared" si="24"/>
        <v>98.906457302306578</v>
      </c>
      <c r="J89" s="8">
        <f t="shared" si="31"/>
        <v>128527.8</v>
      </c>
      <c r="K89" s="8">
        <f t="shared" si="31"/>
        <v>105330.44399</v>
      </c>
      <c r="L89" s="8">
        <f t="shared" si="25"/>
        <v>81.951487530324172</v>
      </c>
    </row>
    <row r="90" spans="1:12" s="23" customFormat="1" ht="45.75" hidden="1" customHeight="1" x14ac:dyDescent="0.2">
      <c r="A90" s="26" t="s">
        <v>119</v>
      </c>
      <c r="B90" s="22" t="s">
        <v>114</v>
      </c>
      <c r="C90" s="63"/>
      <c r="D90" s="19">
        <f t="shared" ref="D90:E98" si="32">G90+J90</f>
        <v>0</v>
      </c>
      <c r="E90" s="19">
        <f>H90+K90</f>
        <v>0</v>
      </c>
      <c r="F90" s="19">
        <v>0</v>
      </c>
      <c r="G90" s="58">
        <f>G91+G92</f>
        <v>0</v>
      </c>
      <c r="H90" s="58">
        <f>H91+H92</f>
        <v>0</v>
      </c>
      <c r="I90" s="19">
        <v>0</v>
      </c>
      <c r="J90" s="58">
        <f>J91+J92</f>
        <v>0</v>
      </c>
      <c r="K90" s="58">
        <f>K91+K92</f>
        <v>0</v>
      </c>
      <c r="L90" s="19">
        <v>0</v>
      </c>
    </row>
    <row r="91" spans="1:12" s="21" customFormat="1" ht="51" hidden="1" customHeight="1" x14ac:dyDescent="0.25">
      <c r="A91" s="27" t="s">
        <v>120</v>
      </c>
      <c r="B91" s="25" t="s">
        <v>36</v>
      </c>
      <c r="C91" s="63"/>
      <c r="D91" s="10">
        <f t="shared" si="32"/>
        <v>0</v>
      </c>
      <c r="E91" s="10">
        <f t="shared" si="32"/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s="21" customFormat="1" ht="54" hidden="1" customHeight="1" x14ac:dyDescent="0.25">
      <c r="A92" s="27"/>
      <c r="B92" s="25" t="s">
        <v>115</v>
      </c>
      <c r="C92" s="63"/>
      <c r="D92" s="10">
        <f t="shared" si="32"/>
        <v>0</v>
      </c>
      <c r="E92" s="10">
        <f t="shared" si="32"/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s="15" customFormat="1" ht="52.5" customHeight="1" x14ac:dyDescent="0.2">
      <c r="A93" s="33" t="s">
        <v>113</v>
      </c>
      <c r="B93" s="17" t="s">
        <v>116</v>
      </c>
      <c r="C93" s="63"/>
      <c r="D93" s="8">
        <f t="shared" si="32"/>
        <v>417796.41719000001</v>
      </c>
      <c r="E93" s="8">
        <f t="shared" si="32"/>
        <v>391435.78534</v>
      </c>
      <c r="F93" s="8">
        <f t="shared" si="23"/>
        <v>93.69055579095307</v>
      </c>
      <c r="G93" s="53">
        <f>G94+G97</f>
        <v>289268.61719000002</v>
      </c>
      <c r="H93" s="53">
        <f>H94+H97</f>
        <v>286105.34135</v>
      </c>
      <c r="I93" s="8">
        <f t="shared" si="24"/>
        <v>98.906457302306578</v>
      </c>
      <c r="J93" s="53">
        <f>J94+J97</f>
        <v>128527.8</v>
      </c>
      <c r="K93" s="53">
        <f>K94+K97</f>
        <v>105330.44399</v>
      </c>
      <c r="L93" s="8">
        <f t="shared" si="25"/>
        <v>81.951487530324172</v>
      </c>
    </row>
    <row r="94" spans="1:12" s="15" customFormat="1" ht="22.7" customHeight="1" x14ac:dyDescent="0.2">
      <c r="A94" s="28" t="s">
        <v>201</v>
      </c>
      <c r="B94" s="17" t="s">
        <v>70</v>
      </c>
      <c r="C94" s="63"/>
      <c r="D94" s="8">
        <f t="shared" si="32"/>
        <v>320520.92819000001</v>
      </c>
      <c r="E94" s="8">
        <f t="shared" si="32"/>
        <v>294160.29634</v>
      </c>
      <c r="F94" s="8">
        <f t="shared" si="23"/>
        <v>91.775690904534684</v>
      </c>
      <c r="G94" s="8">
        <f>G95+G96</f>
        <v>191993.12818999999</v>
      </c>
      <c r="H94" s="8">
        <f>H95+H96</f>
        <v>188829.85235</v>
      </c>
      <c r="I94" s="8">
        <f t="shared" si="24"/>
        <v>98.352401531335261</v>
      </c>
      <c r="J94" s="8">
        <f>J95+J96</f>
        <v>128527.8</v>
      </c>
      <c r="K94" s="8">
        <f>K95+K96</f>
        <v>105330.44399</v>
      </c>
      <c r="L94" s="8">
        <f t="shared" si="25"/>
        <v>81.951487530324172</v>
      </c>
    </row>
    <row r="95" spans="1:12" s="12" customFormat="1" ht="56.25" customHeight="1" x14ac:dyDescent="0.25">
      <c r="A95" s="11" t="s">
        <v>202</v>
      </c>
      <c r="B95" s="16" t="s">
        <v>117</v>
      </c>
      <c r="C95" s="63"/>
      <c r="D95" s="42">
        <f t="shared" si="32"/>
        <v>174466.61</v>
      </c>
      <c r="E95" s="42">
        <f t="shared" si="32"/>
        <v>174466.61</v>
      </c>
      <c r="F95" s="42">
        <f t="shared" si="23"/>
        <v>100</v>
      </c>
      <c r="G95" s="42">
        <v>174466.61</v>
      </c>
      <c r="H95" s="42">
        <v>174466.61</v>
      </c>
      <c r="I95" s="42">
        <f t="shared" si="24"/>
        <v>100</v>
      </c>
      <c r="J95" s="42">
        <v>0</v>
      </c>
      <c r="K95" s="42">
        <v>0</v>
      </c>
      <c r="L95" s="42">
        <v>0</v>
      </c>
    </row>
    <row r="96" spans="1:12" s="12" customFormat="1" ht="81.75" customHeight="1" x14ac:dyDescent="0.25">
      <c r="A96" s="11" t="s">
        <v>203</v>
      </c>
      <c r="B96" s="16" t="s">
        <v>71</v>
      </c>
      <c r="C96" s="63"/>
      <c r="D96" s="42">
        <f t="shared" si="32"/>
        <v>146054.31818999999</v>
      </c>
      <c r="E96" s="42">
        <f t="shared" si="32"/>
        <v>119693.68634</v>
      </c>
      <c r="F96" s="42">
        <f t="shared" si="23"/>
        <v>81.951487517330492</v>
      </c>
      <c r="G96" s="42">
        <v>17526.518189999999</v>
      </c>
      <c r="H96" s="42">
        <v>14363.24235</v>
      </c>
      <c r="I96" s="42">
        <f t="shared" si="24"/>
        <v>81.951487422043414</v>
      </c>
      <c r="J96" s="42">
        <v>128527.8</v>
      </c>
      <c r="K96" s="42">
        <v>105330.44399</v>
      </c>
      <c r="L96" s="42">
        <f t="shared" si="25"/>
        <v>81.951487530324172</v>
      </c>
    </row>
    <row r="97" spans="1:12" s="15" customFormat="1" ht="17.45" customHeight="1" x14ac:dyDescent="0.2">
      <c r="A97" s="28" t="s">
        <v>204</v>
      </c>
      <c r="B97" s="17" t="s">
        <v>118</v>
      </c>
      <c r="C97" s="63"/>
      <c r="D97" s="8">
        <f t="shared" si="32"/>
        <v>97275.489000000001</v>
      </c>
      <c r="E97" s="8">
        <f t="shared" si="32"/>
        <v>97275.489000000001</v>
      </c>
      <c r="F97" s="8">
        <f t="shared" si="23"/>
        <v>100</v>
      </c>
      <c r="G97" s="8">
        <f>G98</f>
        <v>97275.489000000001</v>
      </c>
      <c r="H97" s="8">
        <f>H98</f>
        <v>97275.489000000001</v>
      </c>
      <c r="I97" s="8">
        <f t="shared" si="24"/>
        <v>100</v>
      </c>
      <c r="J97" s="8">
        <v>0</v>
      </c>
      <c r="K97" s="8">
        <v>0</v>
      </c>
      <c r="L97" s="8">
        <v>0</v>
      </c>
    </row>
    <row r="98" spans="1:12" s="12" customFormat="1" ht="18" customHeight="1" x14ac:dyDescent="0.25">
      <c r="A98" s="11" t="s">
        <v>205</v>
      </c>
      <c r="B98" s="16" t="s">
        <v>72</v>
      </c>
      <c r="C98" s="63"/>
      <c r="D98" s="42">
        <f t="shared" si="32"/>
        <v>97275.489000000001</v>
      </c>
      <c r="E98" s="42">
        <f t="shared" si="32"/>
        <v>97275.489000000001</v>
      </c>
      <c r="F98" s="42">
        <f t="shared" si="23"/>
        <v>100</v>
      </c>
      <c r="G98" s="42">
        <v>97275.489000000001</v>
      </c>
      <c r="H98" s="42">
        <v>97275.489000000001</v>
      </c>
      <c r="I98" s="42">
        <f t="shared" si="24"/>
        <v>100</v>
      </c>
      <c r="J98" s="42">
        <v>0</v>
      </c>
      <c r="K98" s="42">
        <v>0</v>
      </c>
      <c r="L98" s="42">
        <v>0</v>
      </c>
    </row>
    <row r="99" spans="1:12" s="15" customFormat="1" ht="34.5" customHeight="1" x14ac:dyDescent="0.2">
      <c r="A99" s="28">
        <v>6</v>
      </c>
      <c r="B99" s="17" t="s">
        <v>109</v>
      </c>
      <c r="C99" s="63"/>
      <c r="D99" s="8">
        <f t="shared" ref="D99:D107" si="33">G99+J99</f>
        <v>393500.87102000002</v>
      </c>
      <c r="E99" s="8">
        <f>H99+K99</f>
        <v>392870.91326000006</v>
      </c>
      <c r="F99" s="8">
        <f t="shared" si="23"/>
        <v>99.839909436955736</v>
      </c>
      <c r="G99" s="53">
        <f>G100</f>
        <v>356443.47102</v>
      </c>
      <c r="H99" s="53">
        <f>H100</f>
        <v>356367.87609000003</v>
      </c>
      <c r="I99" s="8">
        <f t="shared" si="24"/>
        <v>99.97879188815449</v>
      </c>
      <c r="J99" s="53">
        <f>J100</f>
        <v>37057.4</v>
      </c>
      <c r="K99" s="53">
        <f>K100</f>
        <v>36503.037169999996</v>
      </c>
      <c r="L99" s="8">
        <f t="shared" si="25"/>
        <v>98.504042836248615</v>
      </c>
    </row>
    <row r="100" spans="1:12" s="15" customFormat="1" ht="38.25" customHeight="1" x14ac:dyDescent="0.2">
      <c r="A100" s="33" t="s">
        <v>112</v>
      </c>
      <c r="B100" s="17" t="s">
        <v>42</v>
      </c>
      <c r="C100" s="63"/>
      <c r="D100" s="8">
        <f>G100+J100</f>
        <v>393500.87102000002</v>
      </c>
      <c r="E100" s="8">
        <f t="shared" ref="E100:E106" si="34">H100+K100</f>
        <v>392870.91326000006</v>
      </c>
      <c r="F100" s="8">
        <f t="shared" si="23"/>
        <v>99.839909436955736</v>
      </c>
      <c r="G100" s="53">
        <f>G101</f>
        <v>356443.47102</v>
      </c>
      <c r="H100" s="53">
        <f>H101</f>
        <v>356367.87609000003</v>
      </c>
      <c r="I100" s="8">
        <f t="shared" si="24"/>
        <v>99.97879188815449</v>
      </c>
      <c r="J100" s="53">
        <f>J101</f>
        <v>37057.4</v>
      </c>
      <c r="K100" s="53">
        <f>K101</f>
        <v>36503.037169999996</v>
      </c>
      <c r="L100" s="8">
        <f t="shared" si="25"/>
        <v>98.504042836248615</v>
      </c>
    </row>
    <row r="101" spans="1:12" s="15" customFormat="1" ht="44.45" customHeight="1" x14ac:dyDescent="0.2">
      <c r="A101" s="28" t="s">
        <v>206</v>
      </c>
      <c r="B101" s="17" t="s">
        <v>110</v>
      </c>
      <c r="C101" s="63"/>
      <c r="D101" s="8">
        <f t="shared" si="33"/>
        <v>393500.87102000002</v>
      </c>
      <c r="E101" s="8">
        <f t="shared" si="34"/>
        <v>392870.91326000006</v>
      </c>
      <c r="F101" s="8">
        <f t="shared" si="23"/>
        <v>99.839909436955736</v>
      </c>
      <c r="G101" s="53">
        <f>G102+G103</f>
        <v>356443.47102</v>
      </c>
      <c r="H101" s="53">
        <f>H102+H103</f>
        <v>356367.87609000003</v>
      </c>
      <c r="I101" s="8">
        <f t="shared" si="24"/>
        <v>99.97879188815449</v>
      </c>
      <c r="J101" s="53">
        <f>J102+J103</f>
        <v>37057.4</v>
      </c>
      <c r="K101" s="53">
        <f>K102+K103</f>
        <v>36503.037169999996</v>
      </c>
      <c r="L101" s="8">
        <f t="shared" si="25"/>
        <v>98.504042836248615</v>
      </c>
    </row>
    <row r="102" spans="1:12" s="12" customFormat="1" ht="28.5" customHeight="1" x14ac:dyDescent="0.25">
      <c r="A102" s="11" t="s">
        <v>207</v>
      </c>
      <c r="B102" s="16" t="s">
        <v>73</v>
      </c>
      <c r="C102" s="63"/>
      <c r="D102" s="42">
        <f t="shared" si="33"/>
        <v>351390.18920000002</v>
      </c>
      <c r="E102" s="42">
        <f t="shared" si="34"/>
        <v>351390.18920000002</v>
      </c>
      <c r="F102" s="42">
        <f t="shared" si="23"/>
        <v>100</v>
      </c>
      <c r="G102" s="42">
        <v>351390.18920000002</v>
      </c>
      <c r="H102" s="42">
        <v>351390.18920000002</v>
      </c>
      <c r="I102" s="42">
        <v>100</v>
      </c>
      <c r="J102" s="42">
        <v>0</v>
      </c>
      <c r="K102" s="42">
        <v>0</v>
      </c>
      <c r="L102" s="42">
        <v>0</v>
      </c>
    </row>
    <row r="103" spans="1:12" s="12" customFormat="1" ht="28.5" customHeight="1" x14ac:dyDescent="0.25">
      <c r="A103" s="11" t="s">
        <v>208</v>
      </c>
      <c r="B103" s="16" t="s">
        <v>74</v>
      </c>
      <c r="C103" s="63"/>
      <c r="D103" s="42">
        <f t="shared" si="33"/>
        <v>42110.681819999998</v>
      </c>
      <c r="E103" s="42">
        <f t="shared" si="34"/>
        <v>41480.724059999993</v>
      </c>
      <c r="F103" s="42">
        <f t="shared" si="23"/>
        <v>98.504042839551431</v>
      </c>
      <c r="G103" s="42">
        <v>5053.2818200000002</v>
      </c>
      <c r="H103" s="42">
        <v>4977.6868899999999</v>
      </c>
      <c r="I103" s="42">
        <v>98.504042863772028</v>
      </c>
      <c r="J103" s="42">
        <v>37057.4</v>
      </c>
      <c r="K103" s="42">
        <v>36503.037169999996</v>
      </c>
      <c r="L103" s="42">
        <v>98.504042836248615</v>
      </c>
    </row>
    <row r="104" spans="1:12" s="12" customFormat="1" ht="140.25" customHeight="1" x14ac:dyDescent="0.25">
      <c r="A104" s="11" t="s">
        <v>209</v>
      </c>
      <c r="B104" s="16" t="s">
        <v>111</v>
      </c>
      <c r="C104" s="63"/>
      <c r="D104" s="42">
        <f t="shared" si="33"/>
        <v>2537.9545499999999</v>
      </c>
      <c r="E104" s="42">
        <f t="shared" si="34"/>
        <v>2180.5</v>
      </c>
      <c r="F104" s="42">
        <f t="shared" si="23"/>
        <v>85.915644155250931</v>
      </c>
      <c r="G104" s="42">
        <v>304.55455000000001</v>
      </c>
      <c r="H104" s="42">
        <v>261.66000000000003</v>
      </c>
      <c r="I104" s="42">
        <v>85.915643026840343</v>
      </c>
      <c r="J104" s="42">
        <v>2233.4</v>
      </c>
      <c r="K104" s="42">
        <v>1918.84</v>
      </c>
      <c r="L104" s="42">
        <v>85.915644309125099</v>
      </c>
    </row>
    <row r="105" spans="1:12" s="12" customFormat="1" ht="64.5" customHeight="1" x14ac:dyDescent="0.25">
      <c r="A105" s="11" t="s">
        <v>210</v>
      </c>
      <c r="B105" s="31" t="s">
        <v>75</v>
      </c>
      <c r="C105" s="63"/>
      <c r="D105" s="42">
        <f t="shared" si="33"/>
        <v>10027.272730000001</v>
      </c>
      <c r="E105" s="42">
        <f t="shared" si="34"/>
        <v>10027.272730000001</v>
      </c>
      <c r="F105" s="42">
        <f t="shared" si="23"/>
        <v>100</v>
      </c>
      <c r="G105" s="42">
        <v>1203.2727299999999</v>
      </c>
      <c r="H105" s="42">
        <v>1203.2727299999999</v>
      </c>
      <c r="I105" s="42">
        <f t="shared" si="24"/>
        <v>100</v>
      </c>
      <c r="J105" s="42">
        <v>8824</v>
      </c>
      <c r="K105" s="42">
        <v>8824</v>
      </c>
      <c r="L105" s="42">
        <f t="shared" si="25"/>
        <v>100</v>
      </c>
    </row>
    <row r="106" spans="1:12" s="12" customFormat="1" ht="50.25" customHeight="1" x14ac:dyDescent="0.25">
      <c r="A106" s="11" t="s">
        <v>211</v>
      </c>
      <c r="B106" s="16" t="s">
        <v>76</v>
      </c>
      <c r="C106" s="63"/>
      <c r="D106" s="42">
        <f t="shared" si="33"/>
        <v>26740.364939999999</v>
      </c>
      <c r="E106" s="42">
        <f t="shared" si="34"/>
        <v>26467.861730000001</v>
      </c>
      <c r="F106" s="42">
        <f t="shared" si="23"/>
        <v>98.980929353015782</v>
      </c>
      <c r="G106" s="42">
        <v>3208.8437899999999</v>
      </c>
      <c r="H106" s="42">
        <v>3176.1434100000001</v>
      </c>
      <c r="I106" s="42">
        <f t="shared" si="24"/>
        <v>98.980929514178698</v>
      </c>
      <c r="J106" s="42">
        <v>23531.52115</v>
      </c>
      <c r="K106" s="42">
        <v>23291.71832</v>
      </c>
      <c r="L106" s="42">
        <f t="shared" si="25"/>
        <v>98.980929331039007</v>
      </c>
    </row>
    <row r="107" spans="1:12" s="12" customFormat="1" ht="117" customHeight="1" x14ac:dyDescent="0.25">
      <c r="A107" s="11" t="s">
        <v>212</v>
      </c>
      <c r="B107" s="16" t="s">
        <v>77</v>
      </c>
      <c r="C107" s="63"/>
      <c r="D107" s="42">
        <f t="shared" si="33"/>
        <v>2805.0895999999998</v>
      </c>
      <c r="E107" s="42">
        <f>H107+K107</f>
        <v>2805.0895999999998</v>
      </c>
      <c r="F107" s="42">
        <f t="shared" si="23"/>
        <v>100</v>
      </c>
      <c r="G107" s="42">
        <v>336.61075</v>
      </c>
      <c r="H107" s="42">
        <v>336.61075</v>
      </c>
      <c r="I107" s="42">
        <f t="shared" si="24"/>
        <v>100</v>
      </c>
      <c r="J107" s="42">
        <v>2468.47885</v>
      </c>
      <c r="K107" s="42">
        <v>2468.47885</v>
      </c>
      <c r="L107" s="42">
        <f t="shared" si="25"/>
        <v>100</v>
      </c>
    </row>
    <row r="108" spans="1:12" s="15" customFormat="1" ht="35.450000000000003" customHeight="1" x14ac:dyDescent="0.2">
      <c r="A108" s="28">
        <v>7</v>
      </c>
      <c r="B108" s="17" t="s">
        <v>103</v>
      </c>
      <c r="C108" s="63"/>
      <c r="D108" s="8">
        <f>D109+D112</f>
        <v>466473.84258</v>
      </c>
      <c r="E108" s="8">
        <f t="shared" ref="E108:K108" si="35">E109+E112</f>
        <v>445648.24635000003</v>
      </c>
      <c r="F108" s="8">
        <f t="shared" si="23"/>
        <v>95.535527541090715</v>
      </c>
      <c r="G108" s="8">
        <f t="shared" si="35"/>
        <v>433473.84258</v>
      </c>
      <c r="H108" s="8">
        <f t="shared" si="35"/>
        <v>412648.24635000003</v>
      </c>
      <c r="I108" s="8">
        <f t="shared" si="24"/>
        <v>95.195650997982312</v>
      </c>
      <c r="J108" s="8">
        <f t="shared" si="35"/>
        <v>33000</v>
      </c>
      <c r="K108" s="8">
        <f t="shared" si="35"/>
        <v>33000</v>
      </c>
      <c r="L108" s="8">
        <f t="shared" si="25"/>
        <v>100</v>
      </c>
    </row>
    <row r="109" spans="1:12" s="15" customFormat="1" ht="38.25" customHeight="1" x14ac:dyDescent="0.2">
      <c r="A109" s="29" t="s">
        <v>104</v>
      </c>
      <c r="B109" s="17" t="s">
        <v>37</v>
      </c>
      <c r="C109" s="63"/>
      <c r="D109" s="8">
        <f t="shared" ref="D109:E111" si="36">G109+J109</f>
        <v>158289.51117000001</v>
      </c>
      <c r="E109" s="8">
        <f t="shared" si="36"/>
        <v>156769.89500000002</v>
      </c>
      <c r="F109" s="8">
        <f t="shared" si="23"/>
        <v>99.03997671180629</v>
      </c>
      <c r="G109" s="53">
        <f>G110+G111</f>
        <v>158289.51117000001</v>
      </c>
      <c r="H109" s="53">
        <f>H110+H111</f>
        <v>156769.89500000002</v>
      </c>
      <c r="I109" s="8">
        <f t="shared" si="24"/>
        <v>99.03997671180629</v>
      </c>
      <c r="J109" s="53">
        <f>J110+J111</f>
        <v>0</v>
      </c>
      <c r="K109" s="53">
        <f>K110+K111</f>
        <v>0</v>
      </c>
      <c r="L109" s="8">
        <v>0</v>
      </c>
    </row>
    <row r="110" spans="1:12" s="12" customFormat="1" ht="94.7" customHeight="1" x14ac:dyDescent="0.25">
      <c r="A110" s="11" t="s">
        <v>105</v>
      </c>
      <c r="B110" s="16" t="s">
        <v>38</v>
      </c>
      <c r="C110" s="63"/>
      <c r="D110" s="42">
        <f t="shared" si="36"/>
        <v>87603.511169999998</v>
      </c>
      <c r="E110" s="42">
        <f t="shared" si="36"/>
        <v>87079.895000000004</v>
      </c>
      <c r="F110" s="42">
        <f t="shared" si="23"/>
        <v>99.402288603496856</v>
      </c>
      <c r="G110" s="42">
        <v>87603.511169999998</v>
      </c>
      <c r="H110" s="42">
        <v>87079.895000000004</v>
      </c>
      <c r="I110" s="42">
        <f t="shared" si="24"/>
        <v>99.402288603496856</v>
      </c>
      <c r="J110" s="42">
        <v>0</v>
      </c>
      <c r="K110" s="42">
        <v>0</v>
      </c>
      <c r="L110" s="42">
        <v>0</v>
      </c>
    </row>
    <row r="111" spans="1:12" s="12" customFormat="1" ht="75" x14ac:dyDescent="0.25">
      <c r="A111" s="11" t="s">
        <v>106</v>
      </c>
      <c r="B111" s="16" t="s">
        <v>39</v>
      </c>
      <c r="C111" s="63"/>
      <c r="D111" s="42">
        <f t="shared" si="36"/>
        <v>70686</v>
      </c>
      <c r="E111" s="42">
        <f>H111+K111</f>
        <v>69690</v>
      </c>
      <c r="F111" s="42">
        <f t="shared" si="23"/>
        <v>98.590951532128003</v>
      </c>
      <c r="G111" s="42">
        <v>70686</v>
      </c>
      <c r="H111" s="42">
        <v>69690</v>
      </c>
      <c r="I111" s="42">
        <f t="shared" si="24"/>
        <v>98.590951532128003</v>
      </c>
      <c r="J111" s="42">
        <v>0</v>
      </c>
      <c r="K111" s="42">
        <v>0</v>
      </c>
      <c r="L111" s="42">
        <v>0</v>
      </c>
    </row>
    <row r="112" spans="1:12" s="15" customFormat="1" ht="49.7" customHeight="1" x14ac:dyDescent="0.2">
      <c r="A112" s="33" t="s">
        <v>107</v>
      </c>
      <c r="B112" s="17" t="s">
        <v>43</v>
      </c>
      <c r="C112" s="63"/>
      <c r="D112" s="8">
        <f t="shared" ref="D112:E120" si="37">G112+J112</f>
        <v>308184.33140999998</v>
      </c>
      <c r="E112" s="8">
        <f t="shared" si="37"/>
        <v>288878.35135000001</v>
      </c>
      <c r="F112" s="8">
        <f t="shared" si="23"/>
        <v>93.735573780901987</v>
      </c>
      <c r="G112" s="53">
        <f>G113+G115</f>
        <v>275184.33140999998</v>
      </c>
      <c r="H112" s="53">
        <f>H113+H115</f>
        <v>255878.35135000001</v>
      </c>
      <c r="I112" s="8">
        <f t="shared" si="24"/>
        <v>92.984346179493855</v>
      </c>
      <c r="J112" s="53">
        <f>J113+J115</f>
        <v>33000</v>
      </c>
      <c r="K112" s="53">
        <f>K113+K115</f>
        <v>33000</v>
      </c>
      <c r="L112" s="8">
        <f t="shared" si="25"/>
        <v>100</v>
      </c>
    </row>
    <row r="113" spans="1:12" s="15" customFormat="1" ht="34.5" customHeight="1" x14ac:dyDescent="0.2">
      <c r="A113" s="33" t="s">
        <v>213</v>
      </c>
      <c r="B113" s="17" t="s">
        <v>100</v>
      </c>
      <c r="C113" s="63"/>
      <c r="D113" s="8">
        <f t="shared" si="37"/>
        <v>133825.15687000001</v>
      </c>
      <c r="E113" s="8">
        <f t="shared" si="37"/>
        <v>133825.15687000001</v>
      </c>
      <c r="F113" s="8">
        <f t="shared" si="23"/>
        <v>100</v>
      </c>
      <c r="G113" s="53">
        <f>G114</f>
        <v>133825.15687000001</v>
      </c>
      <c r="H113" s="53">
        <f>H114</f>
        <v>133825.15687000001</v>
      </c>
      <c r="I113" s="8">
        <f t="shared" si="24"/>
        <v>100</v>
      </c>
      <c r="J113" s="53">
        <f>J114</f>
        <v>0</v>
      </c>
      <c r="K113" s="53">
        <f>K114</f>
        <v>0</v>
      </c>
      <c r="L113" s="8">
        <v>0</v>
      </c>
    </row>
    <row r="114" spans="1:12" s="12" customFormat="1" ht="126" customHeight="1" x14ac:dyDescent="0.25">
      <c r="A114" s="13" t="s">
        <v>214</v>
      </c>
      <c r="B114" s="16" t="s">
        <v>78</v>
      </c>
      <c r="C114" s="63"/>
      <c r="D114" s="42">
        <f t="shared" si="37"/>
        <v>133825.15687000001</v>
      </c>
      <c r="E114" s="42">
        <f t="shared" si="37"/>
        <v>133825.15687000001</v>
      </c>
      <c r="F114" s="42">
        <f t="shared" si="23"/>
        <v>100</v>
      </c>
      <c r="G114" s="42">
        <v>133825.15687000001</v>
      </c>
      <c r="H114" s="42">
        <v>133825.15687000001</v>
      </c>
      <c r="I114" s="42">
        <f t="shared" si="24"/>
        <v>100</v>
      </c>
      <c r="J114" s="42">
        <v>0</v>
      </c>
      <c r="K114" s="42">
        <v>0</v>
      </c>
      <c r="L114" s="42">
        <v>0</v>
      </c>
    </row>
    <row r="115" spans="1:12" s="15" customFormat="1" ht="49.7" customHeight="1" x14ac:dyDescent="0.2">
      <c r="A115" s="28" t="s">
        <v>215</v>
      </c>
      <c r="B115" s="17" t="s">
        <v>101</v>
      </c>
      <c r="C115" s="63"/>
      <c r="D115" s="8">
        <f t="shared" si="37"/>
        <v>174359.17454000001</v>
      </c>
      <c r="E115" s="8">
        <f>H115+K115</f>
        <v>155053.19448000001</v>
      </c>
      <c r="F115" s="8">
        <f t="shared" si="23"/>
        <v>88.927465324991545</v>
      </c>
      <c r="G115" s="53">
        <f>G116+G117+G118+G119+G120+G121</f>
        <v>141359.17454000001</v>
      </c>
      <c r="H115" s="53">
        <f>H116+H117+H118+H119+H120+H121</f>
        <v>122053.19448000001</v>
      </c>
      <c r="I115" s="8">
        <f t="shared" si="24"/>
        <v>86.342605548720826</v>
      </c>
      <c r="J115" s="53">
        <f>J116+J117+J118+J119+J120+J121</f>
        <v>33000</v>
      </c>
      <c r="K115" s="53">
        <f>K116+K117+K118+K119+K120+K121</f>
        <v>33000</v>
      </c>
      <c r="L115" s="8">
        <f t="shared" si="25"/>
        <v>100</v>
      </c>
    </row>
    <row r="116" spans="1:12" s="12" customFormat="1" ht="84.2" customHeight="1" x14ac:dyDescent="0.25">
      <c r="A116" s="11" t="s">
        <v>216</v>
      </c>
      <c r="B116" s="16" t="s">
        <v>79</v>
      </c>
      <c r="C116" s="63"/>
      <c r="D116" s="42">
        <f t="shared" si="37"/>
        <v>13997.78023</v>
      </c>
      <c r="E116" s="42">
        <f t="shared" si="37"/>
        <v>10899.74992</v>
      </c>
      <c r="F116" s="42">
        <f t="shared" si="23"/>
        <v>77.867702885059515</v>
      </c>
      <c r="G116" s="42">
        <v>13997.78023</v>
      </c>
      <c r="H116" s="42">
        <v>10899.74992</v>
      </c>
      <c r="I116" s="42">
        <f t="shared" si="24"/>
        <v>77.867702885059515</v>
      </c>
      <c r="J116" s="42">
        <v>0</v>
      </c>
      <c r="K116" s="42">
        <v>0</v>
      </c>
      <c r="L116" s="42">
        <v>0</v>
      </c>
    </row>
    <row r="117" spans="1:12" s="12" customFormat="1" ht="66.75" customHeight="1" x14ac:dyDescent="0.25">
      <c r="A117" s="11" t="s">
        <v>217</v>
      </c>
      <c r="B117" s="16" t="s">
        <v>80</v>
      </c>
      <c r="C117" s="63"/>
      <c r="D117" s="42">
        <f>G117+J117</f>
        <v>12938.35139</v>
      </c>
      <c r="E117" s="42">
        <f>H117+K117</f>
        <v>12938.35139</v>
      </c>
      <c r="F117" s="42">
        <f t="shared" si="23"/>
        <v>100</v>
      </c>
      <c r="G117" s="42">
        <v>12938.35139</v>
      </c>
      <c r="H117" s="42">
        <v>12938.35139</v>
      </c>
      <c r="I117" s="42">
        <f t="shared" si="24"/>
        <v>100</v>
      </c>
      <c r="J117" s="42">
        <v>0</v>
      </c>
      <c r="K117" s="42">
        <v>0</v>
      </c>
      <c r="L117" s="42">
        <v>0</v>
      </c>
    </row>
    <row r="118" spans="1:12" s="12" customFormat="1" ht="128.25" customHeight="1" x14ac:dyDescent="0.25">
      <c r="A118" s="11" t="s">
        <v>218</v>
      </c>
      <c r="B118" s="16" t="s">
        <v>81</v>
      </c>
      <c r="C118" s="63"/>
      <c r="D118" s="42">
        <f>G118+J118</f>
        <v>9120.9677900000006</v>
      </c>
      <c r="E118" s="42">
        <f t="shared" si="37"/>
        <v>6146.8014700000003</v>
      </c>
      <c r="F118" s="42">
        <f t="shared" si="23"/>
        <v>67.391987468031616</v>
      </c>
      <c r="G118" s="42">
        <v>9120.9677900000006</v>
      </c>
      <c r="H118" s="42">
        <v>6146.8014700000003</v>
      </c>
      <c r="I118" s="42">
        <f t="shared" si="24"/>
        <v>67.391987468031616</v>
      </c>
      <c r="J118" s="42">
        <v>0</v>
      </c>
      <c r="K118" s="42">
        <v>0</v>
      </c>
      <c r="L118" s="42">
        <v>0</v>
      </c>
    </row>
    <row r="119" spans="1:12" s="12" customFormat="1" ht="129.75" customHeight="1" x14ac:dyDescent="0.25">
      <c r="A119" s="11" t="s">
        <v>219</v>
      </c>
      <c r="B119" s="16" t="s">
        <v>82</v>
      </c>
      <c r="C119" s="63"/>
      <c r="D119" s="42">
        <f t="shared" si="37"/>
        <v>37500</v>
      </c>
      <c r="E119" s="42">
        <f t="shared" si="37"/>
        <v>37500</v>
      </c>
      <c r="F119" s="42">
        <f t="shared" si="23"/>
        <v>100</v>
      </c>
      <c r="G119" s="42">
        <v>4500</v>
      </c>
      <c r="H119" s="42">
        <v>4500</v>
      </c>
      <c r="I119" s="42">
        <f t="shared" si="24"/>
        <v>100</v>
      </c>
      <c r="J119" s="42">
        <v>33000</v>
      </c>
      <c r="K119" s="42">
        <v>33000</v>
      </c>
      <c r="L119" s="42">
        <f t="shared" si="25"/>
        <v>100</v>
      </c>
    </row>
    <row r="120" spans="1:12" s="12" customFormat="1" ht="35.450000000000003" customHeight="1" x14ac:dyDescent="0.25">
      <c r="A120" s="11" t="s">
        <v>220</v>
      </c>
      <c r="B120" s="16" t="s">
        <v>83</v>
      </c>
      <c r="C120" s="63"/>
      <c r="D120" s="42">
        <f t="shared" si="37"/>
        <v>23750</v>
      </c>
      <c r="E120" s="42">
        <f t="shared" si="37"/>
        <v>21500</v>
      </c>
      <c r="F120" s="42">
        <f t="shared" si="23"/>
        <v>90.526315789473685</v>
      </c>
      <c r="G120" s="42">
        <v>23750</v>
      </c>
      <c r="H120" s="42">
        <v>21500</v>
      </c>
      <c r="I120" s="42">
        <f t="shared" si="24"/>
        <v>90.526315789473685</v>
      </c>
      <c r="J120" s="42">
        <v>0</v>
      </c>
      <c r="K120" s="42">
        <v>0</v>
      </c>
      <c r="L120" s="42">
        <v>0</v>
      </c>
    </row>
    <row r="121" spans="1:12" s="12" customFormat="1" ht="60.75" customHeight="1" x14ac:dyDescent="0.25">
      <c r="A121" s="11" t="s">
        <v>221</v>
      </c>
      <c r="B121" s="16" t="s">
        <v>102</v>
      </c>
      <c r="C121" s="63"/>
      <c r="D121" s="42">
        <f>G121+J121</f>
        <v>77052.075129999997</v>
      </c>
      <c r="E121" s="42">
        <f>H121+K121</f>
        <v>66068.291700000002</v>
      </c>
      <c r="F121" s="42">
        <f t="shared" si="23"/>
        <v>85.744986865741808</v>
      </c>
      <c r="G121" s="42">
        <v>77052.075129999997</v>
      </c>
      <c r="H121" s="42">
        <v>66068.291700000002</v>
      </c>
      <c r="I121" s="42">
        <f t="shared" si="24"/>
        <v>85.744986865741808</v>
      </c>
      <c r="J121" s="42">
        <v>0</v>
      </c>
      <c r="K121" s="42">
        <v>0</v>
      </c>
      <c r="L121" s="42">
        <v>0</v>
      </c>
    </row>
    <row r="122" spans="1:12" s="15" customFormat="1" ht="39.75" customHeight="1" x14ac:dyDescent="0.2">
      <c r="A122" s="28">
        <v>8</v>
      </c>
      <c r="B122" s="17" t="s">
        <v>98</v>
      </c>
      <c r="C122" s="63"/>
      <c r="D122" s="8">
        <f t="shared" ref="D122:E126" si="38">G122+J122</f>
        <v>81373.487439999997</v>
      </c>
      <c r="E122" s="8">
        <f t="shared" si="38"/>
        <v>81373.487439999997</v>
      </c>
      <c r="F122" s="8">
        <f t="shared" si="23"/>
        <v>100</v>
      </c>
      <c r="G122" s="53">
        <f>G123</f>
        <v>81373.487439999997</v>
      </c>
      <c r="H122" s="53">
        <f>H123</f>
        <v>81373.487439999997</v>
      </c>
      <c r="I122" s="8">
        <f t="shared" si="24"/>
        <v>100</v>
      </c>
      <c r="J122" s="53">
        <f>J123</f>
        <v>0</v>
      </c>
      <c r="K122" s="53">
        <f>K123</f>
        <v>0</v>
      </c>
      <c r="L122" s="8">
        <v>0</v>
      </c>
    </row>
    <row r="123" spans="1:12" s="15" customFormat="1" ht="38.25" customHeight="1" x14ac:dyDescent="0.2">
      <c r="A123" s="33" t="s">
        <v>222</v>
      </c>
      <c r="B123" s="17" t="s">
        <v>44</v>
      </c>
      <c r="C123" s="63"/>
      <c r="D123" s="8">
        <f t="shared" si="38"/>
        <v>81373.487439999997</v>
      </c>
      <c r="E123" s="8">
        <f t="shared" si="38"/>
        <v>81373.487439999997</v>
      </c>
      <c r="F123" s="8">
        <f t="shared" si="23"/>
        <v>100</v>
      </c>
      <c r="G123" s="53">
        <f>G124</f>
        <v>81373.487439999997</v>
      </c>
      <c r="H123" s="53">
        <f>H124</f>
        <v>81373.487439999997</v>
      </c>
      <c r="I123" s="8">
        <f t="shared" si="24"/>
        <v>100</v>
      </c>
      <c r="J123" s="53">
        <f>J124</f>
        <v>0</v>
      </c>
      <c r="K123" s="53">
        <f>K124</f>
        <v>0</v>
      </c>
      <c r="L123" s="8">
        <v>0</v>
      </c>
    </row>
    <row r="124" spans="1:12" s="15" customFormat="1" ht="26.45" customHeight="1" x14ac:dyDescent="0.2">
      <c r="A124" s="28" t="s">
        <v>223</v>
      </c>
      <c r="B124" s="17" t="s">
        <v>99</v>
      </c>
      <c r="C124" s="63"/>
      <c r="D124" s="8">
        <f t="shared" si="38"/>
        <v>81373.487439999997</v>
      </c>
      <c r="E124" s="8">
        <f t="shared" si="38"/>
        <v>81373.487439999997</v>
      </c>
      <c r="F124" s="8">
        <f t="shared" si="23"/>
        <v>100</v>
      </c>
      <c r="G124" s="53">
        <f>G125+G126</f>
        <v>81373.487439999997</v>
      </c>
      <c r="H124" s="53">
        <f>H125+H126</f>
        <v>81373.487439999997</v>
      </c>
      <c r="I124" s="8">
        <f t="shared" si="24"/>
        <v>100</v>
      </c>
      <c r="J124" s="53">
        <f>J125+J126</f>
        <v>0</v>
      </c>
      <c r="K124" s="53">
        <f>K125+K126</f>
        <v>0</v>
      </c>
      <c r="L124" s="8">
        <v>0</v>
      </c>
    </row>
    <row r="125" spans="1:12" s="12" customFormat="1" ht="69" customHeight="1" x14ac:dyDescent="0.25">
      <c r="A125" s="11" t="s">
        <v>224</v>
      </c>
      <c r="B125" s="16" t="s">
        <v>84</v>
      </c>
      <c r="C125" s="63"/>
      <c r="D125" s="42">
        <f t="shared" si="38"/>
        <v>10308.323340000001</v>
      </c>
      <c r="E125" s="42">
        <f t="shared" si="38"/>
        <v>10308.323340000001</v>
      </c>
      <c r="F125" s="42">
        <f t="shared" si="23"/>
        <v>100</v>
      </c>
      <c r="G125" s="42">
        <v>10308.323340000001</v>
      </c>
      <c r="H125" s="42">
        <v>10308.323340000001</v>
      </c>
      <c r="I125" s="42">
        <f t="shared" si="24"/>
        <v>100</v>
      </c>
      <c r="J125" s="42">
        <v>0</v>
      </c>
      <c r="K125" s="42">
        <v>0</v>
      </c>
      <c r="L125" s="42">
        <v>0</v>
      </c>
    </row>
    <row r="126" spans="1:12" s="12" customFormat="1" ht="81.75" customHeight="1" x14ac:dyDescent="0.25">
      <c r="A126" s="11" t="s">
        <v>225</v>
      </c>
      <c r="B126" s="16" t="s">
        <v>85</v>
      </c>
      <c r="C126" s="63"/>
      <c r="D126" s="42">
        <f t="shared" si="38"/>
        <v>71065.164099999995</v>
      </c>
      <c r="E126" s="42">
        <f t="shared" si="38"/>
        <v>71065.164099999995</v>
      </c>
      <c r="F126" s="42">
        <f t="shared" si="23"/>
        <v>100</v>
      </c>
      <c r="G126" s="42">
        <v>71065.164099999995</v>
      </c>
      <c r="H126" s="42">
        <v>71065.164099999995</v>
      </c>
      <c r="I126" s="42">
        <f t="shared" si="24"/>
        <v>100</v>
      </c>
      <c r="J126" s="42">
        <v>0</v>
      </c>
      <c r="K126" s="42">
        <v>0</v>
      </c>
      <c r="L126" s="42">
        <v>0</v>
      </c>
    </row>
    <row r="127" spans="1:12" s="15" customFormat="1" ht="33" customHeight="1" x14ac:dyDescent="0.2">
      <c r="A127" s="28">
        <v>9</v>
      </c>
      <c r="B127" s="17" t="s">
        <v>96</v>
      </c>
      <c r="C127" s="63"/>
      <c r="D127" s="8">
        <f>D128+D131</f>
        <v>140666.91404999999</v>
      </c>
      <c r="E127" s="8">
        <f t="shared" ref="E127:K127" si="39">E128+E131</f>
        <v>140666.91404999999</v>
      </c>
      <c r="F127" s="8">
        <f t="shared" si="23"/>
        <v>100</v>
      </c>
      <c r="G127" s="8">
        <f t="shared" si="39"/>
        <v>140666.91404999999</v>
      </c>
      <c r="H127" s="8">
        <f t="shared" si="39"/>
        <v>140666.91404999999</v>
      </c>
      <c r="I127" s="8">
        <f t="shared" si="24"/>
        <v>100</v>
      </c>
      <c r="J127" s="8">
        <f t="shared" si="39"/>
        <v>0</v>
      </c>
      <c r="K127" s="8">
        <f t="shared" si="39"/>
        <v>0</v>
      </c>
      <c r="L127" s="8">
        <v>0</v>
      </c>
    </row>
    <row r="128" spans="1:12" s="15" customFormat="1" ht="48.2" customHeight="1" x14ac:dyDescent="0.2">
      <c r="A128" s="30" t="s">
        <v>226</v>
      </c>
      <c r="B128" s="17" t="s">
        <v>28</v>
      </c>
      <c r="C128" s="63"/>
      <c r="D128" s="8">
        <f t="shared" ref="D128:D130" si="40">G128+J128</f>
        <v>3900</v>
      </c>
      <c r="E128" s="8">
        <f>H128+K128</f>
        <v>3900</v>
      </c>
      <c r="F128" s="8">
        <f t="shared" si="23"/>
        <v>100</v>
      </c>
      <c r="G128" s="53">
        <f t="shared" ref="G128:J130" si="41">G129+G130</f>
        <v>3900</v>
      </c>
      <c r="H128" s="53">
        <f t="shared" si="41"/>
        <v>3900</v>
      </c>
      <c r="I128" s="8">
        <f t="shared" si="24"/>
        <v>100</v>
      </c>
      <c r="J128" s="53">
        <f t="shared" si="41"/>
        <v>0</v>
      </c>
      <c r="K128" s="53">
        <f>K129+K130</f>
        <v>0</v>
      </c>
      <c r="L128" s="8">
        <v>0</v>
      </c>
    </row>
    <row r="129" spans="1:12" s="12" customFormat="1" ht="0.75" customHeight="1" x14ac:dyDescent="0.25">
      <c r="A129" s="13" t="s">
        <v>227</v>
      </c>
      <c r="B129" s="31" t="s">
        <v>40</v>
      </c>
      <c r="C129" s="63"/>
      <c r="D129" s="42">
        <f t="shared" si="40"/>
        <v>0</v>
      </c>
      <c r="E129" s="42">
        <f>H129+K129</f>
        <v>0</v>
      </c>
      <c r="F129" s="42">
        <v>0</v>
      </c>
      <c r="G129" s="42">
        <v>0</v>
      </c>
      <c r="H129" s="57">
        <v>0</v>
      </c>
      <c r="I129" s="42">
        <v>0</v>
      </c>
      <c r="J129" s="57">
        <f t="shared" si="41"/>
        <v>0</v>
      </c>
      <c r="K129" s="57">
        <v>0</v>
      </c>
      <c r="L129" s="42">
        <v>0</v>
      </c>
    </row>
    <row r="130" spans="1:12" s="12" customFormat="1" ht="50.25" customHeight="1" x14ac:dyDescent="0.25">
      <c r="A130" s="13" t="s">
        <v>228</v>
      </c>
      <c r="B130" s="16" t="s">
        <v>41</v>
      </c>
      <c r="C130" s="63"/>
      <c r="D130" s="42">
        <f t="shared" si="40"/>
        <v>3900</v>
      </c>
      <c r="E130" s="42">
        <f>H130+K130</f>
        <v>3900</v>
      </c>
      <c r="F130" s="42">
        <f t="shared" si="23"/>
        <v>100</v>
      </c>
      <c r="G130" s="57">
        <v>3900</v>
      </c>
      <c r="H130" s="57">
        <v>3900</v>
      </c>
      <c r="I130" s="42">
        <f t="shared" si="24"/>
        <v>100</v>
      </c>
      <c r="J130" s="57">
        <f t="shared" si="41"/>
        <v>0</v>
      </c>
      <c r="K130" s="57">
        <v>0</v>
      </c>
      <c r="L130" s="42">
        <v>0</v>
      </c>
    </row>
    <row r="131" spans="1:12" s="15" customFormat="1" ht="52.5" customHeight="1" x14ac:dyDescent="0.2">
      <c r="A131" s="33" t="s">
        <v>97</v>
      </c>
      <c r="B131" s="17" t="s">
        <v>45</v>
      </c>
      <c r="C131" s="63"/>
      <c r="D131" s="8">
        <f t="shared" ref="D131:E141" si="42">G131+J131</f>
        <v>136766.91404999999</v>
      </c>
      <c r="E131" s="8">
        <f t="shared" si="42"/>
        <v>136766.91404999999</v>
      </c>
      <c r="F131" s="8">
        <f t="shared" si="23"/>
        <v>100</v>
      </c>
      <c r="G131" s="53">
        <f>G132</f>
        <v>136766.91404999999</v>
      </c>
      <c r="H131" s="53">
        <f>H132</f>
        <v>136766.91404999999</v>
      </c>
      <c r="I131" s="8">
        <f t="shared" si="24"/>
        <v>100</v>
      </c>
      <c r="J131" s="53">
        <f>J132</f>
        <v>0</v>
      </c>
      <c r="K131" s="53">
        <f>K132</f>
        <v>0</v>
      </c>
      <c r="L131" s="8">
        <v>0</v>
      </c>
    </row>
    <row r="132" spans="1:12" s="15" customFormat="1" ht="33" customHeight="1" x14ac:dyDescent="0.2">
      <c r="A132" s="28" t="s">
        <v>108</v>
      </c>
      <c r="B132" s="17" t="s">
        <v>95</v>
      </c>
      <c r="C132" s="63"/>
      <c r="D132" s="8">
        <f t="shared" si="42"/>
        <v>136766.91404999999</v>
      </c>
      <c r="E132" s="8">
        <f t="shared" si="42"/>
        <v>136766.91404999999</v>
      </c>
      <c r="F132" s="8">
        <f t="shared" si="23"/>
        <v>100</v>
      </c>
      <c r="G132" s="53">
        <f>G133</f>
        <v>136766.91404999999</v>
      </c>
      <c r="H132" s="53">
        <f>H133</f>
        <v>136766.91404999999</v>
      </c>
      <c r="I132" s="8">
        <f t="shared" si="24"/>
        <v>100</v>
      </c>
      <c r="J132" s="53">
        <f>J133</f>
        <v>0</v>
      </c>
      <c r="K132" s="53">
        <f>K133</f>
        <v>0</v>
      </c>
      <c r="L132" s="8">
        <v>0</v>
      </c>
    </row>
    <row r="133" spans="1:12" s="12" customFormat="1" ht="55.5" customHeight="1" x14ac:dyDescent="0.25">
      <c r="A133" s="11" t="s">
        <v>229</v>
      </c>
      <c r="B133" s="16" t="s">
        <v>86</v>
      </c>
      <c r="C133" s="63"/>
      <c r="D133" s="42">
        <f t="shared" si="42"/>
        <v>136766.91404999999</v>
      </c>
      <c r="E133" s="42">
        <f t="shared" si="42"/>
        <v>136766.91404999999</v>
      </c>
      <c r="F133" s="42">
        <f t="shared" si="23"/>
        <v>100</v>
      </c>
      <c r="G133" s="42">
        <v>136766.91404999999</v>
      </c>
      <c r="H133" s="42">
        <v>136766.91404999999</v>
      </c>
      <c r="I133" s="42">
        <f t="shared" si="24"/>
        <v>100</v>
      </c>
      <c r="J133" s="42">
        <v>0</v>
      </c>
      <c r="K133" s="42">
        <v>0</v>
      </c>
      <c r="L133" s="42">
        <v>0</v>
      </c>
    </row>
    <row r="134" spans="1:12" s="15" customFormat="1" ht="39.200000000000003" customHeight="1" x14ac:dyDescent="0.2">
      <c r="A134" s="28">
        <v>10</v>
      </c>
      <c r="B134" s="17" t="s">
        <v>92</v>
      </c>
      <c r="C134" s="63"/>
      <c r="D134" s="8">
        <f t="shared" si="42"/>
        <v>5764270.8089399999</v>
      </c>
      <c r="E134" s="8">
        <f t="shared" si="42"/>
        <v>5759770.4204299999</v>
      </c>
      <c r="F134" s="8">
        <f t="shared" si="23"/>
        <v>99.921926143667292</v>
      </c>
      <c r="G134" s="53">
        <f>G135</f>
        <v>5762702.5089400001</v>
      </c>
      <c r="H134" s="53">
        <f>H135</f>
        <v>5758202.1204300001</v>
      </c>
      <c r="I134" s="8">
        <f t="shared" si="24"/>
        <v>99.921904896131323</v>
      </c>
      <c r="J134" s="53">
        <f>J135</f>
        <v>1568.3</v>
      </c>
      <c r="K134" s="53">
        <f>K135</f>
        <v>1568.3</v>
      </c>
      <c r="L134" s="8">
        <f t="shared" si="25"/>
        <v>100</v>
      </c>
    </row>
    <row r="135" spans="1:12" s="15" customFormat="1" ht="39.200000000000003" customHeight="1" x14ac:dyDescent="0.2">
      <c r="A135" s="33" t="s">
        <v>230</v>
      </c>
      <c r="B135" s="17" t="s">
        <v>87</v>
      </c>
      <c r="C135" s="63"/>
      <c r="D135" s="8">
        <f t="shared" si="42"/>
        <v>5764270.8089399999</v>
      </c>
      <c r="E135" s="8">
        <f t="shared" si="42"/>
        <v>5759770.4204299999</v>
      </c>
      <c r="F135" s="8">
        <f t="shared" si="23"/>
        <v>99.921926143667292</v>
      </c>
      <c r="G135" s="53">
        <f>G136</f>
        <v>5762702.5089400001</v>
      </c>
      <c r="H135" s="53">
        <f>H136</f>
        <v>5758202.1204300001</v>
      </c>
      <c r="I135" s="8">
        <f t="shared" si="24"/>
        <v>99.921904896131323</v>
      </c>
      <c r="J135" s="53">
        <f>J136</f>
        <v>1568.3</v>
      </c>
      <c r="K135" s="53">
        <f>K136</f>
        <v>1568.3</v>
      </c>
      <c r="L135" s="8">
        <f t="shared" si="25"/>
        <v>100</v>
      </c>
    </row>
    <row r="136" spans="1:12" s="15" customFormat="1" ht="49.7" customHeight="1" x14ac:dyDescent="0.2">
      <c r="A136" s="28" t="s">
        <v>231</v>
      </c>
      <c r="B136" s="17" t="s">
        <v>93</v>
      </c>
      <c r="C136" s="63"/>
      <c r="D136" s="8">
        <f t="shared" si="42"/>
        <v>5764270.8089399999</v>
      </c>
      <c r="E136" s="8">
        <f t="shared" si="42"/>
        <v>5759770.4204299999</v>
      </c>
      <c r="F136" s="8">
        <f t="shared" si="23"/>
        <v>99.921926143667292</v>
      </c>
      <c r="G136" s="53">
        <f>G137+G138+G141+G139+G140</f>
        <v>5762702.5089400001</v>
      </c>
      <c r="H136" s="53">
        <f>H137+H141+H139+H140+H138</f>
        <v>5758202.1204300001</v>
      </c>
      <c r="I136" s="8">
        <f t="shared" si="24"/>
        <v>99.921904896131323</v>
      </c>
      <c r="J136" s="53">
        <f>J137+J141+J139+J140</f>
        <v>1568.3</v>
      </c>
      <c r="K136" s="53">
        <f>K137+K141+K139+K140</f>
        <v>1568.3</v>
      </c>
      <c r="L136" s="8">
        <f t="shared" si="25"/>
        <v>100</v>
      </c>
    </row>
    <row r="137" spans="1:12" s="12" customFormat="1" ht="21.75" customHeight="1" x14ac:dyDescent="0.25">
      <c r="A137" s="35" t="s">
        <v>241</v>
      </c>
      <c r="B137" s="16" t="s">
        <v>88</v>
      </c>
      <c r="C137" s="63"/>
      <c r="D137" s="42">
        <f t="shared" si="42"/>
        <v>105456.73679</v>
      </c>
      <c r="E137" s="42">
        <f t="shared" si="42"/>
        <v>101932.89392</v>
      </c>
      <c r="F137" s="42">
        <f t="shared" si="23"/>
        <v>96.658494300826732</v>
      </c>
      <c r="G137" s="42">
        <v>105456.73679</v>
      </c>
      <c r="H137" s="42">
        <v>101932.89392</v>
      </c>
      <c r="I137" s="42">
        <f t="shared" si="24"/>
        <v>96.658494300826732</v>
      </c>
      <c r="J137" s="42">
        <v>0</v>
      </c>
      <c r="K137" s="42">
        <v>0</v>
      </c>
      <c r="L137" s="42">
        <v>0</v>
      </c>
    </row>
    <row r="138" spans="1:12" s="12" customFormat="1" ht="45" x14ac:dyDescent="0.25">
      <c r="A138" s="35" t="s">
        <v>232</v>
      </c>
      <c r="B138" s="16" t="s">
        <v>89</v>
      </c>
      <c r="C138" s="63"/>
      <c r="D138" s="42">
        <f t="shared" si="42"/>
        <v>28442.648000000001</v>
      </c>
      <c r="E138" s="42">
        <f t="shared" si="42"/>
        <v>28442.648000000001</v>
      </c>
      <c r="F138" s="42">
        <f t="shared" ref="F138:F141" si="43">E138/D138*100</f>
        <v>100</v>
      </c>
      <c r="G138" s="42">
        <v>28442.648000000001</v>
      </c>
      <c r="H138" s="42">
        <v>28442.648000000001</v>
      </c>
      <c r="I138" s="42">
        <f t="shared" ref="I138:I141" si="44">H138/G138*100</f>
        <v>100</v>
      </c>
      <c r="J138" s="42">
        <v>0</v>
      </c>
      <c r="K138" s="42">
        <v>0</v>
      </c>
      <c r="L138" s="42">
        <v>0</v>
      </c>
    </row>
    <row r="139" spans="1:12" s="12" customFormat="1" ht="30" x14ac:dyDescent="0.25">
      <c r="A139" s="35" t="s">
        <v>233</v>
      </c>
      <c r="B139" s="16" t="s">
        <v>90</v>
      </c>
      <c r="C139" s="63"/>
      <c r="D139" s="42">
        <f t="shared" si="42"/>
        <v>5612275.2999999998</v>
      </c>
      <c r="E139" s="42">
        <f t="shared" si="42"/>
        <v>5612275.2999999998</v>
      </c>
      <c r="F139" s="42">
        <f t="shared" si="43"/>
        <v>100</v>
      </c>
      <c r="G139" s="42">
        <v>5612275.2999999998</v>
      </c>
      <c r="H139" s="42">
        <v>5612275.2999999998</v>
      </c>
      <c r="I139" s="42">
        <f t="shared" si="44"/>
        <v>100</v>
      </c>
      <c r="J139" s="42">
        <v>0</v>
      </c>
      <c r="K139" s="42">
        <v>0</v>
      </c>
      <c r="L139" s="42">
        <v>0</v>
      </c>
    </row>
    <row r="140" spans="1:12" s="12" customFormat="1" ht="60" x14ac:dyDescent="0.25">
      <c r="A140" s="35" t="s">
        <v>234</v>
      </c>
      <c r="B140" s="16" t="s">
        <v>91</v>
      </c>
      <c r="C140" s="63"/>
      <c r="D140" s="42">
        <f t="shared" si="42"/>
        <v>1568.3</v>
      </c>
      <c r="E140" s="42">
        <f t="shared" si="42"/>
        <v>1568.3</v>
      </c>
      <c r="F140" s="42">
        <f t="shared" si="43"/>
        <v>100</v>
      </c>
      <c r="G140" s="42">
        <v>0</v>
      </c>
      <c r="H140" s="42">
        <v>0</v>
      </c>
      <c r="I140" s="42">
        <v>0</v>
      </c>
      <c r="J140" s="42">
        <v>1568.3</v>
      </c>
      <c r="K140" s="42">
        <v>1568.3</v>
      </c>
      <c r="L140" s="42">
        <f t="shared" ref="L140" si="45">K140/J140*100</f>
        <v>100</v>
      </c>
    </row>
    <row r="141" spans="1:12" s="12" customFormat="1" ht="30" x14ac:dyDescent="0.25">
      <c r="A141" s="35" t="s">
        <v>235</v>
      </c>
      <c r="B141" s="16" t="s">
        <v>94</v>
      </c>
      <c r="C141" s="64"/>
      <c r="D141" s="42">
        <f t="shared" si="42"/>
        <v>16527.82415</v>
      </c>
      <c r="E141" s="42">
        <f>H141+K141</f>
        <v>15551.27851</v>
      </c>
      <c r="F141" s="42">
        <f t="shared" si="43"/>
        <v>94.091505142254306</v>
      </c>
      <c r="G141" s="42">
        <v>16527.82415</v>
      </c>
      <c r="H141" s="42">
        <v>15551.27851</v>
      </c>
      <c r="I141" s="42">
        <f t="shared" si="44"/>
        <v>94.091505142254306</v>
      </c>
      <c r="J141" s="42">
        <v>0</v>
      </c>
      <c r="K141" s="42">
        <v>0</v>
      </c>
      <c r="L141" s="42">
        <v>0</v>
      </c>
    </row>
    <row r="142" spans="1:12" x14ac:dyDescent="0.25">
      <c r="A142" s="14" t="s">
        <v>242</v>
      </c>
      <c r="B142" s="1" t="s">
        <v>243</v>
      </c>
    </row>
  </sheetData>
  <autoFilter ref="A4:N142"/>
  <mergeCells count="33">
    <mergeCell ref="A21:A22"/>
    <mergeCell ref="C24:C27"/>
    <mergeCell ref="C28:C141"/>
    <mergeCell ref="C21:C23"/>
    <mergeCell ref="K21:K22"/>
    <mergeCell ref="B21:B22"/>
    <mergeCell ref="H46:H47"/>
    <mergeCell ref="J46:J47"/>
    <mergeCell ref="K46:K47"/>
    <mergeCell ref="B46:B47"/>
    <mergeCell ref="D46:D47"/>
    <mergeCell ref="E46:E47"/>
    <mergeCell ref="G46:G47"/>
    <mergeCell ref="F46:F47"/>
    <mergeCell ref="I46:I47"/>
    <mergeCell ref="A46:A47"/>
    <mergeCell ref="G2:I2"/>
    <mergeCell ref="J2:L2"/>
    <mergeCell ref="A1:L1"/>
    <mergeCell ref="D2:F2"/>
    <mergeCell ref="C2:C3"/>
    <mergeCell ref="B2:B3"/>
    <mergeCell ref="A2:A3"/>
    <mergeCell ref="L46:L47"/>
    <mergeCell ref="F21:F22"/>
    <mergeCell ref="I21:I22"/>
    <mergeCell ref="L21:L22"/>
    <mergeCell ref="C10:C18"/>
    <mergeCell ref="G21:G22"/>
    <mergeCell ref="H21:H22"/>
    <mergeCell ref="J21:J22"/>
    <mergeCell ref="D21:D22"/>
    <mergeCell ref="E21:E22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2024-06-21T10:01:30Z</cp:lastPrinted>
  <dcterms:created xsi:type="dcterms:W3CDTF">2024-03-26T11:06:01Z</dcterms:created>
  <dcterms:modified xsi:type="dcterms:W3CDTF">2025-04-15T12:51:43Z</dcterms:modified>
</cp:coreProperties>
</file>